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09DEF8F4-1808-4601-A978-DEF925CBC562}" xr6:coauthVersionLast="36" xr6:coauthVersionMax="47" xr10:uidLastSave="{00000000-0000-0000-0000-000000000000}"/>
  <bookViews>
    <workbookView xWindow="0" yWindow="0" windowWidth="15330" windowHeight="519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5" i="1" l="1"/>
  <c r="I18" i="1"/>
  <c r="J18" i="1" s="1"/>
  <c r="I22" i="1"/>
  <c r="J22" i="1" s="1"/>
  <c r="I34" i="1"/>
  <c r="J34" i="1" s="1"/>
  <c r="I38" i="1"/>
  <c r="J38" i="1" s="1"/>
  <c r="I50" i="1"/>
  <c r="J50" i="1" s="1"/>
  <c r="H8" i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H19" i="1"/>
  <c r="I19" i="1" s="1"/>
  <c r="J19" i="1" s="1"/>
  <c r="H20" i="1"/>
  <c r="I20" i="1" s="1"/>
  <c r="J20" i="1" s="1"/>
  <c r="H21" i="1"/>
  <c r="I21" i="1" s="1"/>
  <c r="J21" i="1" s="1"/>
  <c r="H22" i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H35" i="1"/>
  <c r="I35" i="1" s="1"/>
  <c r="J35" i="1" s="1"/>
  <c r="H36" i="1"/>
  <c r="I36" i="1" s="1"/>
  <c r="J36" i="1" s="1"/>
  <c r="H37" i="1"/>
  <c r="I37" i="1" s="1"/>
  <c r="J37" i="1" s="1"/>
  <c r="H38" i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G29" i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I8" i="1" l="1"/>
  <c r="J8" i="1" l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 s="1"/>
  <c r="J84" i="1" s="1"/>
  <c r="H85" i="1"/>
  <c r="H86" i="1"/>
  <c r="I86" i="1" s="1"/>
  <c r="J86" i="1" s="1"/>
  <c r="H87" i="1"/>
  <c r="I87" i="1" s="1"/>
  <c r="J87" i="1" s="1"/>
  <c r="H88" i="1"/>
  <c r="I88" i="1" s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51" i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G85" i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51" i="1"/>
  <c r="G51" i="1" s="1"/>
  <c r="I85" i="1" l="1"/>
  <c r="J85" i="1" s="1"/>
  <c r="H93" i="1"/>
  <c r="C96" i="1" s="1"/>
  <c r="I51" i="1"/>
  <c r="J51" i="1" l="1"/>
  <c r="J93" i="1" s="1"/>
  <c r="C98" i="1" s="1"/>
  <c r="I93" i="1"/>
  <c r="C97" i="1" s="1"/>
</calcChain>
</file>

<file path=xl/sharedStrings.xml><?xml version="1.0" encoding="utf-8"?>
<sst xmlns="http://schemas.openxmlformats.org/spreadsheetml/2006/main" count="333" uniqueCount="200">
  <si>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</si>
  <si>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</si>
  <si>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</si>
  <si>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</si>
  <si>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</si>
  <si>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</si>
  <si>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</si>
  <si>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</si>
  <si>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</si>
  <si>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</si>
  <si>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</si>
  <si>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</si>
  <si>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</si>
  <si>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</si>
  <si>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</si>
  <si>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</si>
  <si>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</si>
  <si>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</si>
  <si>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</si>
  <si>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</si>
  <si>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</si>
  <si>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</si>
  <si>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</si>
  <si>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</si>
  <si>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</si>
  <si>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</si>
  <si>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</si>
  <si>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</si>
  <si>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</si>
  <si>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</si>
  <si>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</si>
  <si>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</si>
  <si>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</si>
  <si>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</si>
  <si>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</si>
  <si>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</si>
  <si>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</si>
  <si>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</si>
  <si>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</si>
  <si>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</si>
  <si>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</si>
  <si>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</si>
  <si>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</si>
  <si>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</si>
  <si>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</si>
  <si>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</si>
  <si>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</si>
  <si>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</si>
  <si>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</si>
  <si>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</si>
  <si>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</si>
  <si>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</si>
  <si>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</si>
  <si>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</si>
  <si>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</si>
  <si>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</si>
  <si>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</si>
  <si>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</si>
  <si>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</si>
  <si>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</si>
  <si>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</si>
  <si>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</si>
  <si>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</si>
  <si>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</si>
  <si>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</si>
  <si>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</si>
  <si>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</si>
  <si>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,,Hovädzie mäso čerstvé, bravčové mäso čerstvé a mäsové výrobky"</t>
  </si>
  <si>
    <t>Hovädzie predné kuchynská úprava bez.kosti - krk živočervenej farby /z býka/ čerstvé</t>
  </si>
  <si>
    <t>Hovädzie stehno zadné - bez kosti kuchynká úprava /z býka/ čerstvé</t>
  </si>
  <si>
    <t>Hovädzia kližka - bez.kosti kuchynská úprava živočišnočervenej farby /z býka/ čerstvé</t>
  </si>
  <si>
    <t>Hovädzia roštenka - bez kosti,kuchynská úprava živočíšnočervenej farby /z býka/ čerstvé</t>
  </si>
  <si>
    <t>Hôvädzie držby - predvarené, krájané</t>
  </si>
  <si>
    <t>Bravčové stehno bez.kosti,kuchynská úprava, ružovej farby, čerstvé</t>
  </si>
  <si>
    <t>Bravčové plece - bez kosti, kuchynská úprava, ružovej farby, čerstvé</t>
  </si>
  <si>
    <t>Bravčové koleno - s kosťou, ružovej farby, čerstvé</t>
  </si>
  <si>
    <t>Bravčová krkovička bez kosti,kuchynská úprava ružovej farby, čerstvé</t>
  </si>
  <si>
    <t>Bravčový bôčik bez.kosti.kuchynská úprava ružovej farby, čerstvé</t>
  </si>
  <si>
    <t>Bravčová hlava bez laloku, ružovej farby, čerstvé</t>
  </si>
  <si>
    <t>Bravčové paprčky - čerstvé</t>
  </si>
  <si>
    <t>Bravčové karé bez kosti.kuchynská úprava ružovej farby, čerstvé</t>
  </si>
  <si>
    <t>Bravčová panenka, kuchynská úprava, ružovej farby, čerstvé</t>
  </si>
  <si>
    <t>Bravčová pečeň</t>
  </si>
  <si>
    <t>Kuracie prsia slovenského pôvodu</t>
  </si>
  <si>
    <t>Kuracie stehná celé 220g,250g slovenského pôvodu</t>
  </si>
  <si>
    <t>Hovädzie špikové kosti rezané</t>
  </si>
  <si>
    <t>Údené bravčové koleno s.k. zadné, min. podiel mäsa 70 %</t>
  </si>
  <si>
    <t xml:space="preserve">Údené bravčové pliecko rolované - podiel mäsa bez kosti 74 % </t>
  </si>
  <si>
    <t>Údené lahôdkové karé -podiel mäsa bez kosti 75%</t>
  </si>
  <si>
    <t>Údená krkovička b.k. - podiel bravčovej krkovičky min. 75 %</t>
  </si>
  <si>
    <t>Dusená šunka ,balenie 100 g, 120 g, - podiel bravčového mäsa min. 70 %</t>
  </si>
  <si>
    <t xml:space="preserve">Šunková saláma, balenie 100 g, 120 g - podiel bravčového a hovädzieho mäsa min. 55 % </t>
  </si>
  <si>
    <t>Šunka pražská, balenie 100 g, 120 g, podiel mäsa min. 84 %</t>
  </si>
  <si>
    <t>Údený bok s rascou - bravčový bok bez kosti a kože min. 90 %</t>
  </si>
  <si>
    <t>Údená prerastaná slanina b.k., - bravčový bok bez kosti a kože min. 90 %</t>
  </si>
  <si>
    <t>Gazdovská slanina - brav. Bok bez kosti a kože min 90 %</t>
  </si>
  <si>
    <t>Detská šunka bravčová - podiel bravčového stehna 85%</t>
  </si>
  <si>
    <t>Dusená šunka - podiel bravčového stehna min. 70 %</t>
  </si>
  <si>
    <t>Pražská šunka - podiel bravčového stehna min. 84 %</t>
  </si>
  <si>
    <t>Šunkový nárez PIZZA - podiel bravčového stehna min. 45 %</t>
  </si>
  <si>
    <t>Šunková saláma - podiel bravčového a hovädzieho mäsa min. 55 %</t>
  </si>
  <si>
    <t>Oškvarky - podiel bravčovej slaniny 99 %</t>
  </si>
  <si>
    <t>Bravčová masť v čreve - bravčový tuk 100 %, balenie1kg</t>
  </si>
  <si>
    <t>Údená slanina - bravčová slanina 100 % bez kože, min. hrúbka 2  cm</t>
  </si>
  <si>
    <t>Slanina na opekanie - bravčová slanina 100 %, hrúbka 2 cm</t>
  </si>
  <si>
    <t>Párky hydinové - min. podiel hydinového mäsa 35 %</t>
  </si>
  <si>
    <t>Hydinová šunková saláma - min. podiel hydinového mäsa 30 %</t>
  </si>
  <si>
    <t>Hydinová šunka, balenie 100 g, 120 g, min. podiel kuracieho mäsa 52 %</t>
  </si>
  <si>
    <t>Hydinová salám jemná, balenie 100 g, 120 g, podiel kuracieho mäsa 40 %</t>
  </si>
  <si>
    <t>Hydinová tlačenka bal. 100g,120 g- podiel mäsovej zložkya min. 51 %</t>
  </si>
  <si>
    <t>Hydinová šunka s kápiou, balenie 100 g, 120 g, podiel kuracieho mäsa min. 52 %</t>
  </si>
  <si>
    <t>Hydinová šunka morčacia, balenie 100 g, 120 g, podiel mäsa min. 52 %</t>
  </si>
  <si>
    <t>Hydinová plnená šunka, balenie 100 g, 120 g, podiel mäsa min. 52 %</t>
  </si>
  <si>
    <t>Párky bratislavské podiel bravčového mäsa min. 58 %</t>
  </si>
  <si>
    <t>Párky spišské podiel bravčového mäsa 21%,podiel hovädzieho mäsa 21 %</t>
  </si>
  <si>
    <t>Opekačky - podiel bravčového a hovädzieho mäsa min. 40 %</t>
  </si>
  <si>
    <t>Špekačky - podiel bravčového mäsa min. 60 %</t>
  </si>
  <si>
    <t>Klobása oravská - podiel bravčového mäsa min. 70 %</t>
  </si>
  <si>
    <t>Klobása gazdovská - podiel bravčového mäsa 85 %</t>
  </si>
  <si>
    <t>Liptovská saláma - podiel bravčoveho a hovädzieho mäsa min. 50 %</t>
  </si>
  <si>
    <t>Sekaná saláma - podiel bravčového a hovädzieho mäsa min. 50 %</t>
  </si>
  <si>
    <t>Saláma jemná hydinová podiel kuracieho mäsa min 41 %</t>
  </si>
  <si>
    <t>Párky spišské - podiel bravčového a hovädzieho mäsa min. 80 %</t>
  </si>
  <si>
    <t>Liptovská saláma ,balenie 100 g, 120 g, 50 g podiel bravčového a hovädzieho mäsa min. 50 %</t>
  </si>
  <si>
    <t>Debrecínska salama, balenie 100 g, 120 g 50 g, podiel bravčového a hovädzieho mäsa min. 50 %</t>
  </si>
  <si>
    <t>Saláma jemná hydinová, balenie 100 g,120 g, 540 g,- podiel kuracieho mäsa min. 41 %</t>
  </si>
  <si>
    <t>Saláma so syrom, balenie 100 g, 120 g, 50 g, podiel  50 % mäsa</t>
  </si>
  <si>
    <t>Saláma s kápiou, balenie 100 g, 120 g, 50 g, podiel 50 % mäsa</t>
  </si>
  <si>
    <t>Saláma Inovecká - podiel bravčového a hovädzieho mäsa min. 95 %</t>
  </si>
  <si>
    <t>Saláma Malokarpatská - podiel bravčového a hovädzieho mäsa min. 96 %</t>
  </si>
  <si>
    <t>Klobása domáca - podiel bravčového mäsa min. 85 %</t>
  </si>
  <si>
    <t>Kolienkový nárez</t>
  </si>
  <si>
    <t>Domáca huspenina s mäsom a zeleninou 200-300g</t>
  </si>
  <si>
    <t xml:space="preserve">Jahňacie stehno </t>
  </si>
  <si>
    <t xml:space="preserve">Jahňací krk </t>
  </si>
  <si>
    <t>Pomazánka škvarková črievko 100g</t>
  </si>
  <si>
    <t>Čingovská saláma, balenie 100 g. 120 g, 50 g, podiel brravčového a hovädzieho mäsa min. 84 %</t>
  </si>
  <si>
    <t>Vysočina saláma, balenie 100 g, 120 g, 50 g, podiel bravčového a hovädzieho mäsa min. 93 %</t>
  </si>
  <si>
    <t>Strážovská saláma, balenie100 g, 120 g, 50 g, podiel bravčového a hovädzieho mäsa min. 84 %</t>
  </si>
  <si>
    <t>Inovecká saláma , balenie100 g, 120 g, 50 g, podiel bravčového a hovädzieho mäsa min. 84 %</t>
  </si>
  <si>
    <t>Saláma papriková , balenie100 g, 120 g, 50 g, podiel bravčového a hovädzieho mäsa min. 95 %</t>
  </si>
  <si>
    <t>Saláma Malokarpatská , balenie100 g, 120 g, 50 g - podiel bravčového a hovädzieho mäsa min. 96 %</t>
  </si>
  <si>
    <t>Pečeňovky v črievku bal. 100 g. min. 19 % mäsa</t>
  </si>
  <si>
    <t>Šunková pena v črievku bal. 100 g. min. 19 % mäsa</t>
  </si>
  <si>
    <t>Mäsová pomazánka v črievku 100 g min.19%mäsa</t>
  </si>
  <si>
    <t>Jaternice 100 g- 150g - min. 45 % bravčového mäsa</t>
  </si>
  <si>
    <t>Tlačenká mäsová svetlá, balenie  100 g, 120 g, min. 35 % bravčového mäsa</t>
  </si>
  <si>
    <t>Aspiková mozaika, hydinový aspik</t>
  </si>
  <si>
    <t>Plnená roláda kuracia - min, podiel 70 % mäsa</t>
  </si>
  <si>
    <t>Plnená šunka, balenie  100 g, 120 g, min. podiel bravčového mäsa 9 %, kuracieho 58 %</t>
  </si>
  <si>
    <t>Morčací nárez so zeleninou, balenie 100 g, 120 g, min. podiel 60 %</t>
  </si>
  <si>
    <t>Anglická slanina, balenie 100 g, 120 g, bravčový bok bez kosti, min. 90 %</t>
  </si>
  <si>
    <t>Oravská slanina, balenie  100 g, 120 g , bravčový bok bez kosti, min. 86 %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</si>
  <si>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</si>
  <si>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</si>
  <si>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</si>
  <si>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</si>
  <si>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</si>
  <si>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</si>
  <si>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</si>
  <si>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</si>
  <si>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</si>
  <si>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</si>
  <si>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</si>
  <si>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</si>
  <si>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</si>
  <si>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</si>
  <si>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</si>
  <si>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</si>
  <si>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</si>
  <si>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</si>
  <si>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</si>
  <si>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</si>
  <si>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</si>
  <si>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</si>
  <si>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</si>
  <si>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</si>
  <si>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</si>
  <si>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</si>
  <si>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</si>
  <si>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</si>
  <si>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</si>
  <si>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</si>
  <si>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</si>
  <si>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</si>
  <si>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</si>
  <si>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</si>
  <si>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</si>
  <si>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</si>
  <si>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</si>
  <si>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</si>
  <si>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</si>
  <si>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</si>
  <si>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</si>
  <si>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Uchádzač povinne vyplní všetky žlté polia.</t>
  </si>
  <si>
    <t>SUBSIDIUM - špecializované zariadenie a zariadenie pre seniorov 
Betliarska ulica č.18 
048 01 Rožňava</t>
  </si>
  <si>
    <t>85.</t>
  </si>
  <si>
    <t xml:space="preserve">SPOLU </t>
  </si>
  <si>
    <t xml:space="preserve">Predpokl.
množstvo
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</si>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</sst>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7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2" fontId="7" fillId="0" borderId="0" xfId="1" applyNumberFormat="1" applyFont="1" applyAlignment="1">
      <alignment horizontal="left" wrapText="1"/>
    </xf>
    <xf numFmtId="0" fontId="11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2" fillId="3" borderId="0" xfId="0" applyFont="1" applyFill="1" applyAlignment="1" applyProtection="1">
      <alignment horizontal="right"/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16" fillId="0" borderId="0" xfId="0" applyFont="1"/>
    <xf numFmtId="0" fontId="1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44" fontId="1" fillId="0" borderId="14" xfId="0" applyNumberFormat="1" applyFont="1" applyBorder="1" applyAlignment="1">
      <alignment horizontal="center"/>
    </xf>
    <xf numFmtId="44" fontId="5" fillId="0" borderId="14" xfId="2" applyFont="1" applyBorder="1"/>
    <xf numFmtId="0" fontId="5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44" fontId="5" fillId="3" borderId="5" xfId="2" applyFont="1" applyFill="1" applyBorder="1" applyAlignment="1" applyProtection="1">
      <alignment vertical="center"/>
      <protection locked="0"/>
    </xf>
    <xf numFmtId="44" fontId="5" fillId="0" borderId="5" xfId="2" applyFont="1" applyFill="1" applyBorder="1" applyAlignment="1">
      <alignment vertical="center"/>
    </xf>
    <xf numFmtId="44" fontId="5" fillId="0" borderId="5" xfId="2" applyFont="1" applyBorder="1" applyAlignment="1">
      <alignment vertical="center"/>
    </xf>
    <xf numFmtId="44" fontId="5" fillId="0" borderId="5" xfId="2" applyFont="1" applyBorder="1" applyAlignment="1">
      <alignment horizontal="center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9" fontId="5" fillId="3" borderId="5" xfId="3" applyFont="1" applyFill="1" applyBorder="1" applyAlignment="1" applyProtection="1">
      <alignment vertical="center"/>
      <protection locked="0"/>
    </xf>
    <xf numFmtId="9" fontId="5" fillId="3" borderId="4" xfId="3" applyFont="1" applyFill="1" applyBorder="1" applyAlignment="1" applyProtection="1">
      <alignment vertical="center"/>
      <protection locked="0"/>
    </xf>
    <xf numFmtId="0" fontId="11" fillId="0" borderId="0" xfId="1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 applyProtection="1">
      <alignment horizontal="center" vertic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5"/>
  <sheetViews>
    <sheetView tabSelected="1" topLeftCell="A2" zoomScale="90" zoomScaleNormal="90" workbookViewId="0">
      <selection activeCell="L93" sqref="L93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2" width="21.28515625" style="59" customWidth="1"/>
    <col min="13" max="13" width="20.140625" style="59" customWidth="1"/>
  </cols>
  <sheetData>
    <row r="1" spans="1:13" ht="15.75" x14ac:dyDescent="0.25">
      <c r="A1" s="4" t="s">
        <v>46</v>
      </c>
      <c r="B1" s="5"/>
      <c r="C1" s="4"/>
      <c r="D1" s="4"/>
      <c r="E1" s="4"/>
      <c r="F1" s="4"/>
      <c r="G1" s="1"/>
      <c r="H1" s="1"/>
      <c r="I1" s="1"/>
    </row>
    <row r="2" spans="1:13" ht="54" customHeight="1" x14ac:dyDescent="0.25">
      <c r="A2" s="38" t="s">
        <v>195</v>
      </c>
      <c r="B2" s="38"/>
      <c r="C2" s="38"/>
      <c r="D2" s="38"/>
    </row>
    <row r="3" spans="1:13" ht="15.75" x14ac:dyDescent="0.25">
      <c r="A3" s="3" t="s">
        <v>67</v>
      </c>
      <c r="B3" s="8"/>
      <c r="C3" s="8"/>
      <c r="D3" s="8"/>
    </row>
    <row r="4" spans="1:13" ht="16.5" customHeight="1" x14ac:dyDescent="0.25">
      <c r="A4" s="7"/>
      <c r="B4" s="6"/>
      <c r="C4" s="7"/>
      <c r="D4" s="7"/>
      <c r="E4" s="9" t="s">
        <v>59</v>
      </c>
      <c r="F4" s="7"/>
      <c r="G4" s="3"/>
      <c r="H4" s="3"/>
      <c r="I4" s="3"/>
      <c r="K4" s="9" t="s">
        <v>59</v>
      </c>
      <c r="L4" s="56" t="s">
        <v>59</v>
      </c>
      <c r="M4" s="56" t="s">
        <v>59</v>
      </c>
    </row>
    <row r="5" spans="1:13" ht="15.75" thickBot="1" x14ac:dyDescent="0.3"/>
    <row r="6" spans="1:13" ht="15" customHeight="1" x14ac:dyDescent="0.25">
      <c r="A6" s="41" t="s">
        <v>0</v>
      </c>
      <c r="B6" s="43" t="s">
        <v>2</v>
      </c>
      <c r="C6" s="35" t="s">
        <v>47</v>
      </c>
      <c r="D6" s="35" t="s">
        <v>198</v>
      </c>
      <c r="E6" s="35" t="s">
        <v>49</v>
      </c>
      <c r="F6" s="35" t="s">
        <v>51</v>
      </c>
      <c r="G6" s="35" t="s">
        <v>50</v>
      </c>
      <c r="H6" s="35" t="s">
        <v>52</v>
      </c>
      <c r="I6" s="35" t="s">
        <v>53</v>
      </c>
      <c r="J6" s="35" t="s">
        <v>54</v>
      </c>
      <c r="K6" s="35" t="s">
        <v>55</v>
      </c>
      <c r="L6" s="35" t="s">
        <v>56</v>
      </c>
      <c r="M6" s="36"/>
    </row>
    <row r="7" spans="1:13" ht="72.75" customHeight="1" thickBot="1" x14ac:dyDescent="0.3">
      <c r="A7" s="42"/>
      <c r="B7" s="44"/>
      <c r="C7" s="37"/>
      <c r="D7" s="37"/>
      <c r="E7" s="37"/>
      <c r="F7" s="37"/>
      <c r="G7" s="37"/>
      <c r="H7" s="37"/>
      <c r="I7" s="37"/>
      <c r="J7" s="37"/>
      <c r="K7" s="37"/>
      <c r="L7" s="31" t="s">
        <v>57</v>
      </c>
      <c r="M7" s="25" t="s">
        <v>58</v>
      </c>
    </row>
    <row r="8" spans="1:13" ht="30" x14ac:dyDescent="0.25">
      <c r="A8" s="30" t="s">
        <v>3</v>
      </c>
      <c r="B8" s="45" t="s">
        <v>68</v>
      </c>
      <c r="C8" s="26" t="s">
        <v>1</v>
      </c>
      <c r="D8" s="26">
        <v>1000</v>
      </c>
      <c r="E8" s="46">
        <v>0</v>
      </c>
      <c r="F8" s="47">
        <f t="shared" ref="F8:F50" si="0">ROUND(E8*K8,2)</f>
        <v>0</v>
      </c>
      <c r="G8" s="48">
        <f t="shared" ref="G8:G50" si="1">ROUND(F8+E8,2)</f>
        <v>0</v>
      </c>
      <c r="H8" s="49">
        <f t="shared" ref="H8:H50" si="2">ROUND(E8*D8,2)</f>
        <v>0</v>
      </c>
      <c r="I8" s="48">
        <f t="shared" ref="I8:I50" si="3">ROUND(H8*K8,2)</f>
        <v>0</v>
      </c>
      <c r="J8" s="48">
        <f t="shared" ref="J8:J50" si="4">ROUND(I8+H8,2)</f>
        <v>0</v>
      </c>
      <c r="K8" s="54"/>
      <c r="L8" s="60" t="s">
        <v>199</v>
      </c>
      <c r="M8" s="61" t="s">
        <v>199</v>
      </c>
    </row>
    <row r="9" spans="1:13" x14ac:dyDescent="0.25">
      <c r="A9" s="30" t="s">
        <v>4</v>
      </c>
      <c r="B9" s="45" t="s">
        <v>69</v>
      </c>
      <c r="C9" s="26" t="s">
        <v>1</v>
      </c>
      <c r="D9" s="26">
        <v>500</v>
      </c>
      <c r="E9" s="46">
        <v>0</v>
      </c>
      <c r="F9" s="47">
        <f t="shared" si="0"/>
        <v>0</v>
      </c>
      <c r="G9" s="48">
        <f t="shared" si="1"/>
        <v>0</v>
      </c>
      <c r="H9" s="49">
        <f t="shared" si="2"/>
        <v>0</v>
      </c>
      <c r="I9" s="48">
        <f t="shared" si="3"/>
        <v>0</v>
      </c>
      <c r="J9" s="48">
        <f t="shared" si="4"/>
        <v>0</v>
      </c>
      <c r="K9" s="54"/>
      <c r="L9" s="60" t="s">
        <v>199</v>
      </c>
      <c r="M9" s="61" t="s">
        <v>199</v>
      </c>
    </row>
    <row r="10" spans="1:13" ht="30" x14ac:dyDescent="0.25">
      <c r="A10" s="30" t="s">
        <v>5</v>
      </c>
      <c r="B10" s="45" t="s">
        <v>70</v>
      </c>
      <c r="C10" s="26" t="s">
        <v>1</v>
      </c>
      <c r="D10" s="26">
        <v>100</v>
      </c>
      <c r="E10" s="46">
        <v>0</v>
      </c>
      <c r="F10" s="47">
        <f t="shared" si="0"/>
        <v>0</v>
      </c>
      <c r="G10" s="48">
        <f t="shared" si="1"/>
        <v>0</v>
      </c>
      <c r="H10" s="49">
        <f t="shared" si="2"/>
        <v>0</v>
      </c>
      <c r="I10" s="48">
        <f t="shared" si="3"/>
        <v>0</v>
      </c>
      <c r="J10" s="48">
        <f t="shared" si="4"/>
        <v>0</v>
      </c>
      <c r="K10" s="54"/>
      <c r="L10" s="60" t="s">
        <v>199</v>
      </c>
      <c r="M10" s="61" t="s">
        <v>199</v>
      </c>
    </row>
    <row r="11" spans="1:13" ht="30" x14ac:dyDescent="0.25">
      <c r="A11" s="30" t="s">
        <v>6</v>
      </c>
      <c r="B11" s="45" t="s">
        <v>71</v>
      </c>
      <c r="C11" s="26" t="s">
        <v>1</v>
      </c>
      <c r="D11" s="26">
        <v>500</v>
      </c>
      <c r="E11" s="46">
        <v>0</v>
      </c>
      <c r="F11" s="47">
        <f t="shared" si="0"/>
        <v>0</v>
      </c>
      <c r="G11" s="48">
        <f t="shared" si="1"/>
        <v>0</v>
      </c>
      <c r="H11" s="49">
        <f t="shared" si="2"/>
        <v>0</v>
      </c>
      <c r="I11" s="48">
        <f t="shared" si="3"/>
        <v>0</v>
      </c>
      <c r="J11" s="48">
        <f t="shared" si="4"/>
        <v>0</v>
      </c>
      <c r="K11" s="54"/>
      <c r="L11" s="60" t="s">
        <v>199</v>
      </c>
      <c r="M11" s="61" t="s">
        <v>199</v>
      </c>
    </row>
    <row r="12" spans="1:13" x14ac:dyDescent="0.25">
      <c r="A12" s="30" t="s">
        <v>7</v>
      </c>
      <c r="B12" s="45" t="s">
        <v>72</v>
      </c>
      <c r="C12" s="26" t="s">
        <v>1</v>
      </c>
      <c r="D12" s="26">
        <v>150</v>
      </c>
      <c r="E12" s="46">
        <v>0</v>
      </c>
      <c r="F12" s="47">
        <f t="shared" si="0"/>
        <v>0</v>
      </c>
      <c r="G12" s="48">
        <f t="shared" si="1"/>
        <v>0</v>
      </c>
      <c r="H12" s="49">
        <f t="shared" si="2"/>
        <v>0</v>
      </c>
      <c r="I12" s="48">
        <f t="shared" si="3"/>
        <v>0</v>
      </c>
      <c r="J12" s="48">
        <f t="shared" si="4"/>
        <v>0</v>
      </c>
      <c r="K12" s="54"/>
      <c r="L12" s="60" t="s">
        <v>199</v>
      </c>
      <c r="M12" s="61" t="s">
        <v>199</v>
      </c>
    </row>
    <row r="13" spans="1:13" x14ac:dyDescent="0.25">
      <c r="A13" s="30" t="s">
        <v>8</v>
      </c>
      <c r="B13" s="45" t="s">
        <v>73</v>
      </c>
      <c r="C13" s="26" t="s">
        <v>1</v>
      </c>
      <c r="D13" s="26">
        <v>1100</v>
      </c>
      <c r="E13" s="46">
        <v>0</v>
      </c>
      <c r="F13" s="47">
        <f t="shared" si="0"/>
        <v>0</v>
      </c>
      <c r="G13" s="48">
        <f t="shared" si="1"/>
        <v>0</v>
      </c>
      <c r="H13" s="49">
        <f t="shared" si="2"/>
        <v>0</v>
      </c>
      <c r="I13" s="48">
        <f t="shared" si="3"/>
        <v>0</v>
      </c>
      <c r="J13" s="48">
        <f t="shared" si="4"/>
        <v>0</v>
      </c>
      <c r="K13" s="54"/>
      <c r="L13" s="60" t="s">
        <v>199</v>
      </c>
      <c r="M13" s="61" t="s">
        <v>199</v>
      </c>
    </row>
    <row r="14" spans="1:13" x14ac:dyDescent="0.25">
      <c r="A14" s="30" t="s">
        <v>9</v>
      </c>
      <c r="B14" s="45" t="s">
        <v>74</v>
      </c>
      <c r="C14" s="26" t="s">
        <v>1</v>
      </c>
      <c r="D14" s="26">
        <v>2600</v>
      </c>
      <c r="E14" s="46">
        <v>0</v>
      </c>
      <c r="F14" s="47">
        <f t="shared" si="0"/>
        <v>0</v>
      </c>
      <c r="G14" s="48">
        <f t="shared" si="1"/>
        <v>0</v>
      </c>
      <c r="H14" s="49">
        <f t="shared" si="2"/>
        <v>0</v>
      </c>
      <c r="I14" s="48">
        <f t="shared" si="3"/>
        <v>0</v>
      </c>
      <c r="J14" s="48">
        <f t="shared" si="4"/>
        <v>0</v>
      </c>
      <c r="K14" s="54"/>
      <c r="L14" s="60" t="s">
        <v>199</v>
      </c>
      <c r="M14" s="61" t="s">
        <v>199</v>
      </c>
    </row>
    <row r="15" spans="1:13" x14ac:dyDescent="0.25">
      <c r="A15" s="30" t="s">
        <v>10</v>
      </c>
      <c r="B15" s="45" t="s">
        <v>75</v>
      </c>
      <c r="C15" s="26" t="s">
        <v>1</v>
      </c>
      <c r="D15" s="26">
        <v>30</v>
      </c>
      <c r="E15" s="46">
        <v>0</v>
      </c>
      <c r="F15" s="47">
        <f t="shared" si="0"/>
        <v>0</v>
      </c>
      <c r="G15" s="48">
        <f t="shared" si="1"/>
        <v>0</v>
      </c>
      <c r="H15" s="49">
        <f t="shared" si="2"/>
        <v>0</v>
      </c>
      <c r="I15" s="48">
        <f t="shared" si="3"/>
        <v>0</v>
      </c>
      <c r="J15" s="48">
        <f t="shared" si="4"/>
        <v>0</v>
      </c>
      <c r="K15" s="54"/>
      <c r="L15" s="60" t="s">
        <v>199</v>
      </c>
      <c r="M15" s="61" t="s">
        <v>199</v>
      </c>
    </row>
    <row r="16" spans="1:13" x14ac:dyDescent="0.25">
      <c r="A16" s="30" t="s">
        <v>11</v>
      </c>
      <c r="B16" s="45" t="s">
        <v>76</v>
      </c>
      <c r="C16" s="26" t="s">
        <v>1</v>
      </c>
      <c r="D16" s="26">
        <v>250</v>
      </c>
      <c r="E16" s="46">
        <v>0</v>
      </c>
      <c r="F16" s="47">
        <f t="shared" si="0"/>
        <v>0</v>
      </c>
      <c r="G16" s="48">
        <f t="shared" si="1"/>
        <v>0</v>
      </c>
      <c r="H16" s="49">
        <f t="shared" si="2"/>
        <v>0</v>
      </c>
      <c r="I16" s="48">
        <f t="shared" si="3"/>
        <v>0</v>
      </c>
      <c r="J16" s="48">
        <f t="shared" si="4"/>
        <v>0</v>
      </c>
      <c r="K16" s="54"/>
      <c r="L16" s="60" t="s">
        <v>199</v>
      </c>
      <c r="M16" s="61" t="s">
        <v>199</v>
      </c>
    </row>
    <row r="17" spans="1:13" x14ac:dyDescent="0.25">
      <c r="A17" s="30" t="s">
        <v>12</v>
      </c>
      <c r="B17" s="45" t="s">
        <v>77</v>
      </c>
      <c r="C17" s="26" t="s">
        <v>1</v>
      </c>
      <c r="D17" s="26">
        <v>150</v>
      </c>
      <c r="E17" s="46">
        <v>0</v>
      </c>
      <c r="F17" s="47">
        <f t="shared" si="0"/>
        <v>0</v>
      </c>
      <c r="G17" s="48">
        <f t="shared" si="1"/>
        <v>0</v>
      </c>
      <c r="H17" s="49">
        <f t="shared" si="2"/>
        <v>0</v>
      </c>
      <c r="I17" s="48">
        <f t="shared" si="3"/>
        <v>0</v>
      </c>
      <c r="J17" s="48">
        <f t="shared" si="4"/>
        <v>0</v>
      </c>
      <c r="K17" s="54"/>
      <c r="L17" s="60" t="s">
        <v>199</v>
      </c>
      <c r="M17" s="61" t="s">
        <v>199</v>
      </c>
    </row>
    <row r="18" spans="1:13" x14ac:dyDescent="0.25">
      <c r="A18" s="30" t="s">
        <v>45</v>
      </c>
      <c r="B18" s="45" t="s">
        <v>78</v>
      </c>
      <c r="C18" s="26" t="s">
        <v>1</v>
      </c>
      <c r="D18" s="26">
        <v>50</v>
      </c>
      <c r="E18" s="46">
        <v>0</v>
      </c>
      <c r="F18" s="47">
        <f t="shared" si="0"/>
        <v>0</v>
      </c>
      <c r="G18" s="48">
        <f t="shared" si="1"/>
        <v>0</v>
      </c>
      <c r="H18" s="49">
        <f t="shared" si="2"/>
        <v>0</v>
      </c>
      <c r="I18" s="48">
        <f t="shared" si="3"/>
        <v>0</v>
      </c>
      <c r="J18" s="48">
        <f t="shared" si="4"/>
        <v>0</v>
      </c>
      <c r="K18" s="54"/>
      <c r="L18" s="60" t="s">
        <v>199</v>
      </c>
      <c r="M18" s="61" t="s">
        <v>199</v>
      </c>
    </row>
    <row r="19" spans="1:13" x14ac:dyDescent="0.25">
      <c r="A19" s="30" t="s">
        <v>13</v>
      </c>
      <c r="B19" s="45" t="s">
        <v>79</v>
      </c>
      <c r="C19" s="26" t="s">
        <v>1</v>
      </c>
      <c r="D19" s="26">
        <v>50</v>
      </c>
      <c r="E19" s="46">
        <v>0</v>
      </c>
      <c r="F19" s="47">
        <f t="shared" si="0"/>
        <v>0</v>
      </c>
      <c r="G19" s="48">
        <f t="shared" si="1"/>
        <v>0</v>
      </c>
      <c r="H19" s="49">
        <f t="shared" si="2"/>
        <v>0</v>
      </c>
      <c r="I19" s="48">
        <f t="shared" si="3"/>
        <v>0</v>
      </c>
      <c r="J19" s="48">
        <f t="shared" si="4"/>
        <v>0</v>
      </c>
      <c r="K19" s="54"/>
      <c r="L19" s="60" t="s">
        <v>199</v>
      </c>
      <c r="M19" s="61" t="s">
        <v>199</v>
      </c>
    </row>
    <row r="20" spans="1:13" x14ac:dyDescent="0.25">
      <c r="A20" s="30" t="s">
        <v>14</v>
      </c>
      <c r="B20" s="45" t="s">
        <v>80</v>
      </c>
      <c r="C20" s="26" t="s">
        <v>1</v>
      </c>
      <c r="D20" s="26">
        <v>1000</v>
      </c>
      <c r="E20" s="46">
        <v>0</v>
      </c>
      <c r="F20" s="47">
        <f t="shared" si="0"/>
        <v>0</v>
      </c>
      <c r="G20" s="48">
        <f t="shared" si="1"/>
        <v>0</v>
      </c>
      <c r="H20" s="49">
        <f t="shared" si="2"/>
        <v>0</v>
      </c>
      <c r="I20" s="48">
        <f t="shared" si="3"/>
        <v>0</v>
      </c>
      <c r="J20" s="48">
        <f t="shared" si="4"/>
        <v>0</v>
      </c>
      <c r="K20" s="54"/>
      <c r="L20" s="60" t="s">
        <v>199</v>
      </c>
      <c r="M20" s="61" t="s">
        <v>199</v>
      </c>
    </row>
    <row r="21" spans="1:13" x14ac:dyDescent="0.25">
      <c r="A21" s="30" t="s">
        <v>15</v>
      </c>
      <c r="B21" s="45" t="s">
        <v>81</v>
      </c>
      <c r="C21" s="26" t="s">
        <v>1</v>
      </c>
      <c r="D21" s="26">
        <v>50</v>
      </c>
      <c r="E21" s="46">
        <v>0</v>
      </c>
      <c r="F21" s="47">
        <f t="shared" si="0"/>
        <v>0</v>
      </c>
      <c r="G21" s="48">
        <f t="shared" si="1"/>
        <v>0</v>
      </c>
      <c r="H21" s="49">
        <f t="shared" si="2"/>
        <v>0</v>
      </c>
      <c r="I21" s="48">
        <f t="shared" si="3"/>
        <v>0</v>
      </c>
      <c r="J21" s="48">
        <f t="shared" si="4"/>
        <v>0</v>
      </c>
      <c r="K21" s="54"/>
      <c r="L21" s="60" t="s">
        <v>199</v>
      </c>
      <c r="M21" s="61" t="s">
        <v>199</v>
      </c>
    </row>
    <row r="22" spans="1:13" x14ac:dyDescent="0.25">
      <c r="A22" s="30" t="s">
        <v>16</v>
      </c>
      <c r="B22" s="45" t="s">
        <v>82</v>
      </c>
      <c r="C22" s="26" t="s">
        <v>1</v>
      </c>
      <c r="D22" s="26">
        <v>50</v>
      </c>
      <c r="E22" s="46">
        <v>0</v>
      </c>
      <c r="F22" s="47">
        <f t="shared" si="0"/>
        <v>0</v>
      </c>
      <c r="G22" s="48">
        <f t="shared" si="1"/>
        <v>0</v>
      </c>
      <c r="H22" s="49">
        <f t="shared" si="2"/>
        <v>0</v>
      </c>
      <c r="I22" s="48">
        <f t="shared" si="3"/>
        <v>0</v>
      </c>
      <c r="J22" s="48">
        <f t="shared" si="4"/>
        <v>0</v>
      </c>
      <c r="K22" s="54"/>
      <c r="L22" s="60" t="s">
        <v>199</v>
      </c>
      <c r="M22" s="61" t="s">
        <v>199</v>
      </c>
    </row>
    <row r="23" spans="1:13" x14ac:dyDescent="0.25">
      <c r="A23" s="30" t="s">
        <v>17</v>
      </c>
      <c r="B23" s="45" t="s">
        <v>83</v>
      </c>
      <c r="C23" s="26" t="s">
        <v>1</v>
      </c>
      <c r="D23" s="26">
        <v>1000</v>
      </c>
      <c r="E23" s="46">
        <v>0</v>
      </c>
      <c r="F23" s="47">
        <f t="shared" si="0"/>
        <v>0</v>
      </c>
      <c r="G23" s="48">
        <f t="shared" si="1"/>
        <v>0</v>
      </c>
      <c r="H23" s="49">
        <f t="shared" si="2"/>
        <v>0</v>
      </c>
      <c r="I23" s="48">
        <f t="shared" si="3"/>
        <v>0</v>
      </c>
      <c r="J23" s="48">
        <f t="shared" si="4"/>
        <v>0</v>
      </c>
      <c r="K23" s="54"/>
      <c r="L23" s="60" t="s">
        <v>199</v>
      </c>
      <c r="M23" s="61" t="s">
        <v>199</v>
      </c>
    </row>
    <row r="24" spans="1:13" x14ac:dyDescent="0.25">
      <c r="A24" s="30" t="s">
        <v>18</v>
      </c>
      <c r="B24" s="45" t="s">
        <v>84</v>
      </c>
      <c r="C24" s="26" t="s">
        <v>1</v>
      </c>
      <c r="D24" s="26">
        <v>1000</v>
      </c>
      <c r="E24" s="46">
        <v>0</v>
      </c>
      <c r="F24" s="47">
        <f t="shared" si="0"/>
        <v>0</v>
      </c>
      <c r="G24" s="48">
        <f t="shared" si="1"/>
        <v>0</v>
      </c>
      <c r="H24" s="49">
        <f t="shared" si="2"/>
        <v>0</v>
      </c>
      <c r="I24" s="48">
        <f t="shared" si="3"/>
        <v>0</v>
      </c>
      <c r="J24" s="48">
        <f t="shared" si="4"/>
        <v>0</v>
      </c>
      <c r="K24" s="54"/>
      <c r="L24" s="60" t="s">
        <v>199</v>
      </c>
      <c r="M24" s="61" t="s">
        <v>199</v>
      </c>
    </row>
    <row r="25" spans="1:13" x14ac:dyDescent="0.25">
      <c r="A25" s="30" t="s">
        <v>19</v>
      </c>
      <c r="B25" s="45" t="s">
        <v>85</v>
      </c>
      <c r="C25" s="26" t="s">
        <v>1</v>
      </c>
      <c r="D25" s="26">
        <v>2000</v>
      </c>
      <c r="E25" s="46">
        <v>0</v>
      </c>
      <c r="F25" s="47">
        <f t="shared" si="0"/>
        <v>0</v>
      </c>
      <c r="G25" s="48">
        <f t="shared" si="1"/>
        <v>0</v>
      </c>
      <c r="H25" s="49">
        <f t="shared" si="2"/>
        <v>0</v>
      </c>
      <c r="I25" s="48">
        <f t="shared" si="3"/>
        <v>0</v>
      </c>
      <c r="J25" s="48">
        <f t="shared" si="4"/>
        <v>0</v>
      </c>
      <c r="K25" s="54"/>
      <c r="L25" s="60" t="s">
        <v>199</v>
      </c>
      <c r="M25" s="61" t="s">
        <v>199</v>
      </c>
    </row>
    <row r="26" spans="1:13" x14ac:dyDescent="0.25">
      <c r="A26" s="30" t="s">
        <v>20</v>
      </c>
      <c r="B26" s="45" t="s">
        <v>86</v>
      </c>
      <c r="C26" s="26" t="s">
        <v>1</v>
      </c>
      <c r="D26" s="26">
        <v>100</v>
      </c>
      <c r="E26" s="46">
        <v>0</v>
      </c>
      <c r="F26" s="47">
        <f t="shared" si="0"/>
        <v>0</v>
      </c>
      <c r="G26" s="48">
        <f t="shared" si="1"/>
        <v>0</v>
      </c>
      <c r="H26" s="49">
        <f t="shared" si="2"/>
        <v>0</v>
      </c>
      <c r="I26" s="48">
        <f t="shared" si="3"/>
        <v>0</v>
      </c>
      <c r="J26" s="48">
        <f t="shared" si="4"/>
        <v>0</v>
      </c>
      <c r="K26" s="54"/>
      <c r="L26" s="60"/>
      <c r="M26" s="61"/>
    </row>
    <row r="27" spans="1:13" x14ac:dyDescent="0.25">
      <c r="A27" s="30" t="s">
        <v>21</v>
      </c>
      <c r="B27" s="45" t="s">
        <v>87</v>
      </c>
      <c r="C27" s="26" t="s">
        <v>1</v>
      </c>
      <c r="D27" s="26">
        <v>50</v>
      </c>
      <c r="E27" s="46">
        <v>0</v>
      </c>
      <c r="F27" s="47">
        <f t="shared" si="0"/>
        <v>0</v>
      </c>
      <c r="G27" s="48">
        <f t="shared" si="1"/>
        <v>0</v>
      </c>
      <c r="H27" s="49">
        <f t="shared" si="2"/>
        <v>0</v>
      </c>
      <c r="I27" s="48">
        <f t="shared" si="3"/>
        <v>0</v>
      </c>
      <c r="J27" s="48">
        <f t="shared" si="4"/>
        <v>0</v>
      </c>
      <c r="K27" s="54"/>
      <c r="L27" s="60"/>
      <c r="M27" s="61"/>
    </row>
    <row r="28" spans="1:13" x14ac:dyDescent="0.25">
      <c r="A28" s="30" t="s">
        <v>22</v>
      </c>
      <c r="B28" s="45" t="s">
        <v>88</v>
      </c>
      <c r="C28" s="26" t="s">
        <v>1</v>
      </c>
      <c r="D28" s="26">
        <v>50</v>
      </c>
      <c r="E28" s="46">
        <v>0</v>
      </c>
      <c r="F28" s="47">
        <f t="shared" si="0"/>
        <v>0</v>
      </c>
      <c r="G28" s="48">
        <f t="shared" si="1"/>
        <v>0</v>
      </c>
      <c r="H28" s="49">
        <f t="shared" si="2"/>
        <v>0</v>
      </c>
      <c r="I28" s="48">
        <f t="shared" si="3"/>
        <v>0</v>
      </c>
      <c r="J28" s="48">
        <f t="shared" si="4"/>
        <v>0</v>
      </c>
      <c r="K28" s="54"/>
      <c r="L28" s="60"/>
      <c r="M28" s="61"/>
    </row>
    <row r="29" spans="1:13" x14ac:dyDescent="0.25">
      <c r="A29" s="30" t="s">
        <v>23</v>
      </c>
      <c r="B29" s="45" t="s">
        <v>89</v>
      </c>
      <c r="C29" s="26" t="s">
        <v>1</v>
      </c>
      <c r="D29" s="26">
        <v>60</v>
      </c>
      <c r="E29" s="46">
        <v>0</v>
      </c>
      <c r="F29" s="47">
        <f t="shared" si="0"/>
        <v>0</v>
      </c>
      <c r="G29" s="48">
        <f t="shared" si="1"/>
        <v>0</v>
      </c>
      <c r="H29" s="49">
        <f t="shared" si="2"/>
        <v>0</v>
      </c>
      <c r="I29" s="48">
        <f t="shared" si="3"/>
        <v>0</v>
      </c>
      <c r="J29" s="48">
        <f t="shared" si="4"/>
        <v>0</v>
      </c>
      <c r="K29" s="54"/>
      <c r="L29" s="60"/>
      <c r="M29" s="61"/>
    </row>
    <row r="30" spans="1:13" x14ac:dyDescent="0.25">
      <c r="A30" s="30" t="s">
        <v>24</v>
      </c>
      <c r="B30" s="45" t="s">
        <v>90</v>
      </c>
      <c r="C30" s="26" t="s">
        <v>1</v>
      </c>
      <c r="D30" s="26">
        <v>200</v>
      </c>
      <c r="E30" s="46">
        <v>0</v>
      </c>
      <c r="F30" s="47">
        <f t="shared" si="0"/>
        <v>0</v>
      </c>
      <c r="G30" s="48">
        <f t="shared" si="1"/>
        <v>0</v>
      </c>
      <c r="H30" s="49">
        <f t="shared" si="2"/>
        <v>0</v>
      </c>
      <c r="I30" s="48">
        <f t="shared" si="3"/>
        <v>0</v>
      </c>
      <c r="J30" s="48">
        <f t="shared" si="4"/>
        <v>0</v>
      </c>
      <c r="K30" s="54"/>
      <c r="L30" s="60"/>
      <c r="M30" s="61"/>
    </row>
    <row r="31" spans="1:13" ht="30" x14ac:dyDescent="0.25">
      <c r="A31" s="30" t="s">
        <v>25</v>
      </c>
      <c r="B31" s="45" t="s">
        <v>91</v>
      </c>
      <c r="C31" s="26" t="s">
        <v>1</v>
      </c>
      <c r="D31" s="26">
        <v>400</v>
      </c>
      <c r="E31" s="46">
        <v>0</v>
      </c>
      <c r="F31" s="47">
        <f t="shared" si="0"/>
        <v>0</v>
      </c>
      <c r="G31" s="48">
        <f t="shared" si="1"/>
        <v>0</v>
      </c>
      <c r="H31" s="49">
        <f t="shared" si="2"/>
        <v>0</v>
      </c>
      <c r="I31" s="48">
        <f t="shared" si="3"/>
        <v>0</v>
      </c>
      <c r="J31" s="48">
        <f t="shared" si="4"/>
        <v>0</v>
      </c>
      <c r="K31" s="54"/>
      <c r="L31" s="60"/>
      <c r="M31" s="61"/>
    </row>
    <row r="32" spans="1:13" x14ac:dyDescent="0.25">
      <c r="A32" s="30" t="s">
        <v>26</v>
      </c>
      <c r="B32" s="45" t="s">
        <v>92</v>
      </c>
      <c r="C32" s="26" t="s">
        <v>1</v>
      </c>
      <c r="D32" s="26">
        <v>100</v>
      </c>
      <c r="E32" s="46">
        <v>0</v>
      </c>
      <c r="F32" s="47">
        <f t="shared" si="0"/>
        <v>0</v>
      </c>
      <c r="G32" s="48">
        <f t="shared" si="1"/>
        <v>0</v>
      </c>
      <c r="H32" s="49">
        <f t="shared" si="2"/>
        <v>0</v>
      </c>
      <c r="I32" s="48">
        <f t="shared" si="3"/>
        <v>0</v>
      </c>
      <c r="J32" s="48">
        <f t="shared" si="4"/>
        <v>0</v>
      </c>
      <c r="K32" s="54"/>
      <c r="L32" s="60"/>
      <c r="M32" s="61"/>
    </row>
    <row r="33" spans="1:13" x14ac:dyDescent="0.25">
      <c r="A33" s="30" t="s">
        <v>27</v>
      </c>
      <c r="B33" s="45" t="s">
        <v>93</v>
      </c>
      <c r="C33" s="26" t="s">
        <v>1</v>
      </c>
      <c r="D33" s="26">
        <v>15</v>
      </c>
      <c r="E33" s="46">
        <v>0</v>
      </c>
      <c r="F33" s="47">
        <f t="shared" si="0"/>
        <v>0</v>
      </c>
      <c r="G33" s="48">
        <f t="shared" si="1"/>
        <v>0</v>
      </c>
      <c r="H33" s="49">
        <f t="shared" si="2"/>
        <v>0</v>
      </c>
      <c r="I33" s="48">
        <f t="shared" si="3"/>
        <v>0</v>
      </c>
      <c r="J33" s="48">
        <f t="shared" si="4"/>
        <v>0</v>
      </c>
      <c r="K33" s="54"/>
      <c r="L33" s="60"/>
      <c r="M33" s="61"/>
    </row>
    <row r="34" spans="1:13" x14ac:dyDescent="0.25">
      <c r="A34" s="30" t="s">
        <v>28</v>
      </c>
      <c r="B34" s="45" t="s">
        <v>94</v>
      </c>
      <c r="C34" s="26" t="s">
        <v>1</v>
      </c>
      <c r="D34" s="26">
        <v>15</v>
      </c>
      <c r="E34" s="46">
        <v>0</v>
      </c>
      <c r="F34" s="47">
        <f t="shared" si="0"/>
        <v>0</v>
      </c>
      <c r="G34" s="48">
        <f t="shared" si="1"/>
        <v>0</v>
      </c>
      <c r="H34" s="49">
        <f t="shared" si="2"/>
        <v>0</v>
      </c>
      <c r="I34" s="48">
        <f t="shared" si="3"/>
        <v>0</v>
      </c>
      <c r="J34" s="48">
        <f t="shared" si="4"/>
        <v>0</v>
      </c>
      <c r="K34" s="54"/>
      <c r="L34" s="60"/>
      <c r="M34" s="61"/>
    </row>
    <row r="35" spans="1:13" x14ac:dyDescent="0.25">
      <c r="A35" s="30" t="s">
        <v>29</v>
      </c>
      <c r="B35" s="45" t="s">
        <v>95</v>
      </c>
      <c r="C35" s="26" t="s">
        <v>1</v>
      </c>
      <c r="D35" s="26">
        <v>20</v>
      </c>
      <c r="E35" s="46">
        <v>0</v>
      </c>
      <c r="F35" s="47">
        <f t="shared" si="0"/>
        <v>0</v>
      </c>
      <c r="G35" s="48">
        <f t="shared" si="1"/>
        <v>0</v>
      </c>
      <c r="H35" s="49">
        <f t="shared" si="2"/>
        <v>0</v>
      </c>
      <c r="I35" s="48">
        <f t="shared" si="3"/>
        <v>0</v>
      </c>
      <c r="J35" s="48">
        <f t="shared" si="4"/>
        <v>0</v>
      </c>
      <c r="K35" s="54"/>
      <c r="L35" s="60"/>
      <c r="M35" s="61"/>
    </row>
    <row r="36" spans="1:13" x14ac:dyDescent="0.25">
      <c r="A36" s="30" t="s">
        <v>30</v>
      </c>
      <c r="B36" s="45" t="s">
        <v>96</v>
      </c>
      <c r="C36" s="26" t="s">
        <v>1</v>
      </c>
      <c r="D36" s="26">
        <v>50</v>
      </c>
      <c r="E36" s="46">
        <v>0</v>
      </c>
      <c r="F36" s="47">
        <f t="shared" si="0"/>
        <v>0</v>
      </c>
      <c r="G36" s="48">
        <f t="shared" si="1"/>
        <v>0</v>
      </c>
      <c r="H36" s="49">
        <f t="shared" si="2"/>
        <v>0</v>
      </c>
      <c r="I36" s="48">
        <f t="shared" si="3"/>
        <v>0</v>
      </c>
      <c r="J36" s="48">
        <f t="shared" si="4"/>
        <v>0</v>
      </c>
      <c r="K36" s="54"/>
      <c r="L36" s="60"/>
      <c r="M36" s="61"/>
    </row>
    <row r="37" spans="1:13" x14ac:dyDescent="0.25">
      <c r="A37" s="30" t="s">
        <v>31</v>
      </c>
      <c r="B37" s="45" t="s">
        <v>97</v>
      </c>
      <c r="C37" s="26" t="s">
        <v>1</v>
      </c>
      <c r="D37" s="26">
        <v>200</v>
      </c>
      <c r="E37" s="46">
        <v>0</v>
      </c>
      <c r="F37" s="47">
        <f t="shared" si="0"/>
        <v>0</v>
      </c>
      <c r="G37" s="48">
        <f t="shared" si="1"/>
        <v>0</v>
      </c>
      <c r="H37" s="49">
        <f t="shared" si="2"/>
        <v>0</v>
      </c>
      <c r="I37" s="48">
        <f t="shared" si="3"/>
        <v>0</v>
      </c>
      <c r="J37" s="48">
        <f t="shared" si="4"/>
        <v>0</v>
      </c>
      <c r="K37" s="54"/>
      <c r="L37" s="60"/>
      <c r="M37" s="61"/>
    </row>
    <row r="38" spans="1:13" x14ac:dyDescent="0.25">
      <c r="A38" s="30" t="s">
        <v>32</v>
      </c>
      <c r="B38" s="45" t="s">
        <v>98</v>
      </c>
      <c r="C38" s="26" t="s">
        <v>1</v>
      </c>
      <c r="D38" s="26">
        <v>100</v>
      </c>
      <c r="E38" s="46">
        <v>0</v>
      </c>
      <c r="F38" s="47">
        <f t="shared" si="0"/>
        <v>0</v>
      </c>
      <c r="G38" s="48">
        <f t="shared" si="1"/>
        <v>0</v>
      </c>
      <c r="H38" s="49">
        <f t="shared" si="2"/>
        <v>0</v>
      </c>
      <c r="I38" s="48">
        <f t="shared" si="3"/>
        <v>0</v>
      </c>
      <c r="J38" s="48">
        <f t="shared" si="4"/>
        <v>0</v>
      </c>
      <c r="K38" s="54"/>
      <c r="L38" s="60"/>
      <c r="M38" s="61"/>
    </row>
    <row r="39" spans="1:13" x14ac:dyDescent="0.25">
      <c r="A39" s="30" t="s">
        <v>33</v>
      </c>
      <c r="B39" s="45" t="s">
        <v>99</v>
      </c>
      <c r="C39" s="26" t="s">
        <v>1</v>
      </c>
      <c r="D39" s="26">
        <v>20</v>
      </c>
      <c r="E39" s="46">
        <v>0</v>
      </c>
      <c r="F39" s="47">
        <f t="shared" si="0"/>
        <v>0</v>
      </c>
      <c r="G39" s="48">
        <f t="shared" si="1"/>
        <v>0</v>
      </c>
      <c r="H39" s="49">
        <f t="shared" si="2"/>
        <v>0</v>
      </c>
      <c r="I39" s="48">
        <f t="shared" si="3"/>
        <v>0</v>
      </c>
      <c r="J39" s="48">
        <f t="shared" si="4"/>
        <v>0</v>
      </c>
      <c r="K39" s="54"/>
      <c r="L39" s="60"/>
      <c r="M39" s="61"/>
    </row>
    <row r="40" spans="1:13" x14ac:dyDescent="0.25">
      <c r="A40" s="30" t="s">
        <v>34</v>
      </c>
      <c r="B40" s="45" t="s">
        <v>100</v>
      </c>
      <c r="C40" s="26" t="s">
        <v>1</v>
      </c>
      <c r="D40" s="26">
        <v>40</v>
      </c>
      <c r="E40" s="46">
        <v>0</v>
      </c>
      <c r="F40" s="47">
        <f t="shared" si="0"/>
        <v>0</v>
      </c>
      <c r="G40" s="48">
        <f t="shared" si="1"/>
        <v>0</v>
      </c>
      <c r="H40" s="49">
        <f t="shared" si="2"/>
        <v>0</v>
      </c>
      <c r="I40" s="48">
        <f t="shared" si="3"/>
        <v>0</v>
      </c>
      <c r="J40" s="48">
        <f t="shared" si="4"/>
        <v>0</v>
      </c>
      <c r="K40" s="54"/>
      <c r="L40" s="60"/>
      <c r="M40" s="61"/>
    </row>
    <row r="41" spans="1:13" x14ac:dyDescent="0.25">
      <c r="A41" s="30" t="s">
        <v>35</v>
      </c>
      <c r="B41" s="45" t="s">
        <v>101</v>
      </c>
      <c r="C41" s="26" t="s">
        <v>1</v>
      </c>
      <c r="D41" s="26">
        <v>15</v>
      </c>
      <c r="E41" s="46">
        <v>0</v>
      </c>
      <c r="F41" s="47">
        <f t="shared" si="0"/>
        <v>0</v>
      </c>
      <c r="G41" s="48">
        <f t="shared" si="1"/>
        <v>0</v>
      </c>
      <c r="H41" s="49">
        <f t="shared" si="2"/>
        <v>0</v>
      </c>
      <c r="I41" s="48">
        <f t="shared" si="3"/>
        <v>0</v>
      </c>
      <c r="J41" s="48">
        <f t="shared" si="4"/>
        <v>0</v>
      </c>
      <c r="K41" s="54"/>
      <c r="L41" s="60"/>
      <c r="M41" s="61"/>
    </row>
    <row r="42" spans="1:13" x14ac:dyDescent="0.25">
      <c r="A42" s="30" t="s">
        <v>36</v>
      </c>
      <c r="B42" s="45" t="s">
        <v>102</v>
      </c>
      <c r="C42" s="26" t="s">
        <v>1</v>
      </c>
      <c r="D42" s="26">
        <v>70</v>
      </c>
      <c r="E42" s="46">
        <v>0</v>
      </c>
      <c r="F42" s="47">
        <f t="shared" si="0"/>
        <v>0</v>
      </c>
      <c r="G42" s="48">
        <f t="shared" si="1"/>
        <v>0</v>
      </c>
      <c r="H42" s="49">
        <f t="shared" si="2"/>
        <v>0</v>
      </c>
      <c r="I42" s="48">
        <f t="shared" si="3"/>
        <v>0</v>
      </c>
      <c r="J42" s="48">
        <f t="shared" si="4"/>
        <v>0</v>
      </c>
      <c r="K42" s="54"/>
      <c r="L42" s="60"/>
      <c r="M42" s="61"/>
    </row>
    <row r="43" spans="1:13" x14ac:dyDescent="0.25">
      <c r="A43" s="30" t="s">
        <v>37</v>
      </c>
      <c r="B43" s="45" t="s">
        <v>103</v>
      </c>
      <c r="C43" s="26" t="s">
        <v>1</v>
      </c>
      <c r="D43" s="26">
        <v>270</v>
      </c>
      <c r="E43" s="46">
        <v>0</v>
      </c>
      <c r="F43" s="47">
        <f t="shared" si="0"/>
        <v>0</v>
      </c>
      <c r="G43" s="48">
        <f t="shared" si="1"/>
        <v>0</v>
      </c>
      <c r="H43" s="49">
        <f t="shared" si="2"/>
        <v>0</v>
      </c>
      <c r="I43" s="48">
        <f t="shared" si="3"/>
        <v>0</v>
      </c>
      <c r="J43" s="48">
        <f t="shared" si="4"/>
        <v>0</v>
      </c>
      <c r="K43" s="54"/>
      <c r="L43" s="60"/>
      <c r="M43" s="61"/>
    </row>
    <row r="44" spans="1:13" x14ac:dyDescent="0.25">
      <c r="A44" s="30" t="s">
        <v>38</v>
      </c>
      <c r="B44" s="45" t="s">
        <v>104</v>
      </c>
      <c r="C44" s="26" t="s">
        <v>1</v>
      </c>
      <c r="D44" s="26">
        <v>40</v>
      </c>
      <c r="E44" s="46">
        <v>0</v>
      </c>
      <c r="F44" s="47">
        <f t="shared" si="0"/>
        <v>0</v>
      </c>
      <c r="G44" s="48">
        <f t="shared" si="1"/>
        <v>0</v>
      </c>
      <c r="H44" s="49">
        <f t="shared" si="2"/>
        <v>0</v>
      </c>
      <c r="I44" s="48">
        <f t="shared" si="3"/>
        <v>0</v>
      </c>
      <c r="J44" s="48">
        <f t="shared" si="4"/>
        <v>0</v>
      </c>
      <c r="K44" s="54"/>
      <c r="L44" s="60"/>
      <c r="M44" s="61"/>
    </row>
    <row r="45" spans="1:13" x14ac:dyDescent="0.25">
      <c r="A45" s="30" t="s">
        <v>39</v>
      </c>
      <c r="B45" s="45" t="s">
        <v>105</v>
      </c>
      <c r="C45" s="26" t="s">
        <v>1</v>
      </c>
      <c r="D45" s="26">
        <v>100</v>
      </c>
      <c r="E45" s="46">
        <v>0</v>
      </c>
      <c r="F45" s="47">
        <f t="shared" si="0"/>
        <v>0</v>
      </c>
      <c r="G45" s="48">
        <f t="shared" si="1"/>
        <v>0</v>
      </c>
      <c r="H45" s="49">
        <f t="shared" si="2"/>
        <v>0</v>
      </c>
      <c r="I45" s="48">
        <f t="shared" si="3"/>
        <v>0</v>
      </c>
      <c r="J45" s="48">
        <f t="shared" si="4"/>
        <v>0</v>
      </c>
      <c r="K45" s="54"/>
      <c r="L45" s="60"/>
      <c r="M45" s="61"/>
    </row>
    <row r="46" spans="1:13" x14ac:dyDescent="0.25">
      <c r="A46" s="30" t="s">
        <v>40</v>
      </c>
      <c r="B46" s="45" t="s">
        <v>106</v>
      </c>
      <c r="C46" s="26" t="s">
        <v>1</v>
      </c>
      <c r="D46" s="26">
        <v>18</v>
      </c>
      <c r="E46" s="46">
        <v>0</v>
      </c>
      <c r="F46" s="47">
        <f t="shared" si="0"/>
        <v>0</v>
      </c>
      <c r="G46" s="48">
        <f t="shared" si="1"/>
        <v>0</v>
      </c>
      <c r="H46" s="49">
        <f t="shared" si="2"/>
        <v>0</v>
      </c>
      <c r="I46" s="48">
        <f t="shared" si="3"/>
        <v>0</v>
      </c>
      <c r="J46" s="48">
        <f t="shared" si="4"/>
        <v>0</v>
      </c>
      <c r="K46" s="54"/>
      <c r="L46" s="60"/>
      <c r="M46" s="61"/>
    </row>
    <row r="47" spans="1:13" x14ac:dyDescent="0.25">
      <c r="A47" s="30" t="s">
        <v>41</v>
      </c>
      <c r="B47" s="45" t="s">
        <v>107</v>
      </c>
      <c r="C47" s="26" t="s">
        <v>1</v>
      </c>
      <c r="D47" s="26">
        <v>200</v>
      </c>
      <c r="E47" s="46">
        <v>0</v>
      </c>
      <c r="F47" s="47">
        <f t="shared" si="0"/>
        <v>0</v>
      </c>
      <c r="G47" s="48">
        <f t="shared" si="1"/>
        <v>0</v>
      </c>
      <c r="H47" s="49">
        <f t="shared" si="2"/>
        <v>0</v>
      </c>
      <c r="I47" s="48">
        <f t="shared" si="3"/>
        <v>0</v>
      </c>
      <c r="J47" s="48">
        <f t="shared" si="4"/>
        <v>0</v>
      </c>
      <c r="K47" s="54"/>
      <c r="L47" s="60"/>
      <c r="M47" s="61"/>
    </row>
    <row r="48" spans="1:13" x14ac:dyDescent="0.25">
      <c r="A48" s="30" t="s">
        <v>42</v>
      </c>
      <c r="B48" s="45" t="s">
        <v>108</v>
      </c>
      <c r="C48" s="26" t="s">
        <v>1</v>
      </c>
      <c r="D48" s="26">
        <v>180</v>
      </c>
      <c r="E48" s="46">
        <v>0</v>
      </c>
      <c r="F48" s="47">
        <f t="shared" si="0"/>
        <v>0</v>
      </c>
      <c r="G48" s="48">
        <f t="shared" si="1"/>
        <v>0</v>
      </c>
      <c r="H48" s="49">
        <f t="shared" si="2"/>
        <v>0</v>
      </c>
      <c r="I48" s="48">
        <f t="shared" si="3"/>
        <v>0</v>
      </c>
      <c r="J48" s="48">
        <f t="shared" si="4"/>
        <v>0</v>
      </c>
      <c r="K48" s="54"/>
      <c r="L48" s="60"/>
      <c r="M48" s="61"/>
    </row>
    <row r="49" spans="1:13" x14ac:dyDescent="0.25">
      <c r="A49" s="30" t="s">
        <v>43</v>
      </c>
      <c r="B49" s="45" t="s">
        <v>109</v>
      </c>
      <c r="C49" s="26" t="s">
        <v>1</v>
      </c>
      <c r="D49" s="26">
        <v>80</v>
      </c>
      <c r="E49" s="46">
        <v>0</v>
      </c>
      <c r="F49" s="47">
        <f t="shared" si="0"/>
        <v>0</v>
      </c>
      <c r="G49" s="48">
        <f t="shared" si="1"/>
        <v>0</v>
      </c>
      <c r="H49" s="49">
        <f t="shared" si="2"/>
        <v>0</v>
      </c>
      <c r="I49" s="48">
        <f t="shared" si="3"/>
        <v>0</v>
      </c>
      <c r="J49" s="48">
        <f t="shared" si="4"/>
        <v>0</v>
      </c>
      <c r="K49" s="54"/>
      <c r="L49" s="60"/>
      <c r="M49" s="61"/>
    </row>
    <row r="50" spans="1:13" ht="30" x14ac:dyDescent="0.25">
      <c r="A50" s="30" t="s">
        <v>44</v>
      </c>
      <c r="B50" s="45" t="s">
        <v>110</v>
      </c>
      <c r="C50" s="26" t="s">
        <v>1</v>
      </c>
      <c r="D50" s="26">
        <v>60</v>
      </c>
      <c r="E50" s="46">
        <v>0</v>
      </c>
      <c r="F50" s="47">
        <f t="shared" si="0"/>
        <v>0</v>
      </c>
      <c r="G50" s="48">
        <f t="shared" si="1"/>
        <v>0</v>
      </c>
      <c r="H50" s="49">
        <f t="shared" si="2"/>
        <v>0</v>
      </c>
      <c r="I50" s="48">
        <f t="shared" si="3"/>
        <v>0</v>
      </c>
      <c r="J50" s="48">
        <f t="shared" si="4"/>
        <v>0</v>
      </c>
      <c r="K50" s="54"/>
      <c r="L50" s="60"/>
      <c r="M50" s="61"/>
    </row>
    <row r="51" spans="1:13" x14ac:dyDescent="0.25">
      <c r="A51" s="30" t="s">
        <v>153</v>
      </c>
      <c r="B51" s="45" t="s">
        <v>111</v>
      </c>
      <c r="C51" s="26" t="s">
        <v>1</v>
      </c>
      <c r="D51" s="26">
        <v>120</v>
      </c>
      <c r="E51" s="46">
        <v>0</v>
      </c>
      <c r="F51" s="47">
        <f>ROUND(E51*K51,2)</f>
        <v>0</v>
      </c>
      <c r="G51" s="48">
        <f>ROUND(F51+E51,2)</f>
        <v>0</v>
      </c>
      <c r="H51" s="49">
        <f>ROUND(E51*D51,2)</f>
        <v>0</v>
      </c>
      <c r="I51" s="48">
        <f>ROUND(H51*K51,2)</f>
        <v>0</v>
      </c>
      <c r="J51" s="48">
        <f>ROUND(I51+H51,2)</f>
        <v>0</v>
      </c>
      <c r="K51" s="54"/>
      <c r="L51" s="60"/>
      <c r="M51" s="61"/>
    </row>
    <row r="52" spans="1:13" x14ac:dyDescent="0.25">
      <c r="A52" s="30" t="s">
        <v>154</v>
      </c>
      <c r="B52" s="45" t="s">
        <v>112</v>
      </c>
      <c r="C52" s="26" t="s">
        <v>1</v>
      </c>
      <c r="D52" s="26">
        <v>100</v>
      </c>
      <c r="E52" s="50">
        <v>0</v>
      </c>
      <c r="F52" s="51">
        <f t="shared" ref="F52:F92" si="5">ROUND(E52*K52,2)</f>
        <v>0</v>
      </c>
      <c r="G52" s="52">
        <f t="shared" ref="G52:G92" si="6">ROUND(F52+E52,2)</f>
        <v>0</v>
      </c>
      <c r="H52" s="53">
        <f t="shared" ref="H52:H92" si="7">ROUND(E52*D52,2)</f>
        <v>0</v>
      </c>
      <c r="I52" s="52">
        <f t="shared" ref="I52:I92" si="8">ROUND(H52*K52,2)</f>
        <v>0</v>
      </c>
      <c r="J52" s="52">
        <f t="shared" ref="J52:J92" si="9">ROUND(I52+H52,2)</f>
        <v>0</v>
      </c>
      <c r="K52" s="55"/>
      <c r="L52" s="62"/>
      <c r="M52" s="63"/>
    </row>
    <row r="53" spans="1:13" x14ac:dyDescent="0.25">
      <c r="A53" s="30" t="s">
        <v>155</v>
      </c>
      <c r="B53" s="45" t="s">
        <v>113</v>
      </c>
      <c r="C53" s="26" t="s">
        <v>1</v>
      </c>
      <c r="D53" s="26">
        <v>600</v>
      </c>
      <c r="E53" s="50">
        <v>0</v>
      </c>
      <c r="F53" s="51">
        <f t="shared" si="5"/>
        <v>0</v>
      </c>
      <c r="G53" s="52">
        <f t="shared" si="6"/>
        <v>0</v>
      </c>
      <c r="H53" s="53">
        <f t="shared" si="7"/>
        <v>0</v>
      </c>
      <c r="I53" s="52">
        <f t="shared" si="8"/>
        <v>0</v>
      </c>
      <c r="J53" s="52">
        <f t="shared" si="9"/>
        <v>0</v>
      </c>
      <c r="K53" s="55"/>
      <c r="L53" s="62"/>
      <c r="M53" s="63"/>
    </row>
    <row r="54" spans="1:13" x14ac:dyDescent="0.25">
      <c r="A54" s="30" t="s">
        <v>156</v>
      </c>
      <c r="B54" s="45" t="s">
        <v>114</v>
      </c>
      <c r="C54" s="26" t="s">
        <v>1</v>
      </c>
      <c r="D54" s="26">
        <v>15</v>
      </c>
      <c r="E54" s="50">
        <v>0</v>
      </c>
      <c r="F54" s="51">
        <f t="shared" si="5"/>
        <v>0</v>
      </c>
      <c r="G54" s="52">
        <f t="shared" si="6"/>
        <v>0</v>
      </c>
      <c r="H54" s="53">
        <f t="shared" si="7"/>
        <v>0</v>
      </c>
      <c r="I54" s="52">
        <f t="shared" si="8"/>
        <v>0</v>
      </c>
      <c r="J54" s="52">
        <f t="shared" si="9"/>
        <v>0</v>
      </c>
      <c r="K54" s="55"/>
      <c r="L54" s="62"/>
      <c r="M54" s="63"/>
    </row>
    <row r="55" spans="1:13" x14ac:dyDescent="0.25">
      <c r="A55" s="30" t="s">
        <v>157</v>
      </c>
      <c r="B55" s="45" t="s">
        <v>115</v>
      </c>
      <c r="C55" s="26" t="s">
        <v>1</v>
      </c>
      <c r="D55" s="26">
        <v>30</v>
      </c>
      <c r="E55" s="50">
        <v>0</v>
      </c>
      <c r="F55" s="51">
        <f t="shared" si="5"/>
        <v>0</v>
      </c>
      <c r="G55" s="52">
        <f t="shared" si="6"/>
        <v>0</v>
      </c>
      <c r="H55" s="53">
        <f t="shared" si="7"/>
        <v>0</v>
      </c>
      <c r="I55" s="52">
        <f t="shared" si="8"/>
        <v>0</v>
      </c>
      <c r="J55" s="52">
        <f t="shared" si="9"/>
        <v>0</v>
      </c>
      <c r="K55" s="55"/>
      <c r="L55" s="62"/>
      <c r="M55" s="63"/>
    </row>
    <row r="56" spans="1:13" x14ac:dyDescent="0.25">
      <c r="A56" s="30" t="s">
        <v>158</v>
      </c>
      <c r="B56" s="45" t="s">
        <v>116</v>
      </c>
      <c r="C56" s="26" t="s">
        <v>1</v>
      </c>
      <c r="D56" s="26">
        <v>60</v>
      </c>
      <c r="E56" s="50">
        <v>0</v>
      </c>
      <c r="F56" s="51">
        <f t="shared" si="5"/>
        <v>0</v>
      </c>
      <c r="G56" s="52">
        <f t="shared" si="6"/>
        <v>0</v>
      </c>
      <c r="H56" s="53">
        <f t="shared" si="7"/>
        <v>0</v>
      </c>
      <c r="I56" s="52">
        <f t="shared" si="8"/>
        <v>0</v>
      </c>
      <c r="J56" s="52">
        <f t="shared" si="9"/>
        <v>0</v>
      </c>
      <c r="K56" s="55"/>
      <c r="L56" s="62"/>
      <c r="M56" s="63"/>
    </row>
    <row r="57" spans="1:13" x14ac:dyDescent="0.25">
      <c r="A57" s="30" t="s">
        <v>159</v>
      </c>
      <c r="B57" s="45" t="s">
        <v>117</v>
      </c>
      <c r="C57" s="26" t="s">
        <v>1</v>
      </c>
      <c r="D57" s="26">
        <v>40</v>
      </c>
      <c r="E57" s="50">
        <v>0</v>
      </c>
      <c r="F57" s="51">
        <f t="shared" si="5"/>
        <v>0</v>
      </c>
      <c r="G57" s="52">
        <f t="shared" si="6"/>
        <v>0</v>
      </c>
      <c r="H57" s="53">
        <f t="shared" si="7"/>
        <v>0</v>
      </c>
      <c r="I57" s="52">
        <f t="shared" si="8"/>
        <v>0</v>
      </c>
      <c r="J57" s="52">
        <f t="shared" si="9"/>
        <v>0</v>
      </c>
      <c r="K57" s="55"/>
      <c r="L57" s="62"/>
      <c r="M57" s="63"/>
    </row>
    <row r="58" spans="1:13" x14ac:dyDescent="0.25">
      <c r="A58" s="30" t="s">
        <v>160</v>
      </c>
      <c r="B58" s="45" t="s">
        <v>118</v>
      </c>
      <c r="C58" s="26" t="s">
        <v>1</v>
      </c>
      <c r="D58" s="26">
        <v>40</v>
      </c>
      <c r="E58" s="50">
        <v>0</v>
      </c>
      <c r="F58" s="51">
        <f t="shared" si="5"/>
        <v>0</v>
      </c>
      <c r="G58" s="52">
        <f t="shared" si="6"/>
        <v>0</v>
      </c>
      <c r="H58" s="53">
        <f t="shared" si="7"/>
        <v>0</v>
      </c>
      <c r="I58" s="52">
        <f t="shared" si="8"/>
        <v>0</v>
      </c>
      <c r="J58" s="52">
        <f t="shared" si="9"/>
        <v>0</v>
      </c>
      <c r="K58" s="55"/>
      <c r="L58" s="62"/>
      <c r="M58" s="63"/>
    </row>
    <row r="59" spans="1:13" x14ac:dyDescent="0.25">
      <c r="A59" s="30" t="s">
        <v>161</v>
      </c>
      <c r="B59" s="45" t="s">
        <v>119</v>
      </c>
      <c r="C59" s="26" t="s">
        <v>1</v>
      </c>
      <c r="D59" s="26">
        <v>90</v>
      </c>
      <c r="E59" s="50">
        <v>0</v>
      </c>
      <c r="F59" s="51">
        <f t="shared" si="5"/>
        <v>0</v>
      </c>
      <c r="G59" s="52">
        <f t="shared" si="6"/>
        <v>0</v>
      </c>
      <c r="H59" s="53">
        <f t="shared" si="7"/>
        <v>0</v>
      </c>
      <c r="I59" s="52">
        <f t="shared" si="8"/>
        <v>0</v>
      </c>
      <c r="J59" s="52">
        <f t="shared" si="9"/>
        <v>0</v>
      </c>
      <c r="K59" s="55"/>
      <c r="L59" s="62"/>
      <c r="M59" s="63"/>
    </row>
    <row r="60" spans="1:13" x14ac:dyDescent="0.25">
      <c r="A60" s="30" t="s">
        <v>162</v>
      </c>
      <c r="B60" s="45" t="s">
        <v>120</v>
      </c>
      <c r="C60" s="26" t="s">
        <v>1</v>
      </c>
      <c r="D60" s="26">
        <v>50</v>
      </c>
      <c r="E60" s="50">
        <v>0</v>
      </c>
      <c r="F60" s="51">
        <f t="shared" si="5"/>
        <v>0</v>
      </c>
      <c r="G60" s="52">
        <f t="shared" si="6"/>
        <v>0</v>
      </c>
      <c r="H60" s="53">
        <f t="shared" si="7"/>
        <v>0</v>
      </c>
      <c r="I60" s="52">
        <f t="shared" si="8"/>
        <v>0</v>
      </c>
      <c r="J60" s="52">
        <f t="shared" si="9"/>
        <v>0</v>
      </c>
      <c r="K60" s="55"/>
      <c r="L60" s="62"/>
      <c r="M60" s="63"/>
    </row>
    <row r="61" spans="1:13" x14ac:dyDescent="0.25">
      <c r="A61" s="30" t="s">
        <v>163</v>
      </c>
      <c r="B61" s="45" t="s">
        <v>121</v>
      </c>
      <c r="C61" s="26" t="s">
        <v>1</v>
      </c>
      <c r="D61" s="26">
        <v>20</v>
      </c>
      <c r="E61" s="50">
        <v>0</v>
      </c>
      <c r="F61" s="51">
        <f t="shared" si="5"/>
        <v>0</v>
      </c>
      <c r="G61" s="52">
        <f t="shared" si="6"/>
        <v>0</v>
      </c>
      <c r="H61" s="53">
        <f t="shared" si="7"/>
        <v>0</v>
      </c>
      <c r="I61" s="52">
        <f t="shared" si="8"/>
        <v>0</v>
      </c>
      <c r="J61" s="52">
        <f t="shared" si="9"/>
        <v>0</v>
      </c>
      <c r="K61" s="55"/>
      <c r="L61" s="62"/>
      <c r="M61" s="63"/>
    </row>
    <row r="62" spans="1:13" x14ac:dyDescent="0.25">
      <c r="A62" s="30" t="s">
        <v>164</v>
      </c>
      <c r="B62" s="45" t="s">
        <v>122</v>
      </c>
      <c r="C62" s="26" t="s">
        <v>1</v>
      </c>
      <c r="D62" s="26">
        <v>30</v>
      </c>
      <c r="E62" s="50">
        <v>0</v>
      </c>
      <c r="F62" s="51">
        <f t="shared" si="5"/>
        <v>0</v>
      </c>
      <c r="G62" s="52">
        <f t="shared" si="6"/>
        <v>0</v>
      </c>
      <c r="H62" s="53">
        <f t="shared" si="7"/>
        <v>0</v>
      </c>
      <c r="I62" s="52">
        <f t="shared" si="8"/>
        <v>0</v>
      </c>
      <c r="J62" s="52">
        <f t="shared" si="9"/>
        <v>0</v>
      </c>
      <c r="K62" s="55"/>
      <c r="L62" s="62"/>
      <c r="M62" s="63"/>
    </row>
    <row r="63" spans="1:13" ht="30" x14ac:dyDescent="0.25">
      <c r="A63" s="30" t="s">
        <v>165</v>
      </c>
      <c r="B63" s="45" t="s">
        <v>123</v>
      </c>
      <c r="C63" s="26" t="s">
        <v>1</v>
      </c>
      <c r="D63" s="26">
        <v>120</v>
      </c>
      <c r="E63" s="50">
        <v>0</v>
      </c>
      <c r="F63" s="51">
        <f t="shared" si="5"/>
        <v>0</v>
      </c>
      <c r="G63" s="52">
        <f t="shared" si="6"/>
        <v>0</v>
      </c>
      <c r="H63" s="53">
        <f t="shared" si="7"/>
        <v>0</v>
      </c>
      <c r="I63" s="52">
        <f t="shared" si="8"/>
        <v>0</v>
      </c>
      <c r="J63" s="52">
        <f t="shared" si="9"/>
        <v>0</v>
      </c>
      <c r="K63" s="55"/>
      <c r="L63" s="62"/>
      <c r="M63" s="63"/>
    </row>
    <row r="64" spans="1:13" ht="30" x14ac:dyDescent="0.25">
      <c r="A64" s="30" t="s">
        <v>166</v>
      </c>
      <c r="B64" s="45" t="s">
        <v>124</v>
      </c>
      <c r="C64" s="26" t="s">
        <v>1</v>
      </c>
      <c r="D64" s="26">
        <v>50</v>
      </c>
      <c r="E64" s="50">
        <v>0</v>
      </c>
      <c r="F64" s="51">
        <f t="shared" si="5"/>
        <v>0</v>
      </c>
      <c r="G64" s="52">
        <f t="shared" si="6"/>
        <v>0</v>
      </c>
      <c r="H64" s="53">
        <f t="shared" si="7"/>
        <v>0</v>
      </c>
      <c r="I64" s="52">
        <f t="shared" si="8"/>
        <v>0</v>
      </c>
      <c r="J64" s="52">
        <f t="shared" si="9"/>
        <v>0</v>
      </c>
      <c r="K64" s="55"/>
      <c r="L64" s="62"/>
      <c r="M64" s="63"/>
    </row>
    <row r="65" spans="1:13" ht="30" x14ac:dyDescent="0.25">
      <c r="A65" s="30" t="s">
        <v>167</v>
      </c>
      <c r="B65" s="45" t="s">
        <v>125</v>
      </c>
      <c r="C65" s="26" t="s">
        <v>1</v>
      </c>
      <c r="D65" s="26">
        <v>150</v>
      </c>
      <c r="E65" s="50">
        <v>0</v>
      </c>
      <c r="F65" s="51">
        <f t="shared" si="5"/>
        <v>0</v>
      </c>
      <c r="G65" s="52">
        <f t="shared" si="6"/>
        <v>0</v>
      </c>
      <c r="H65" s="53">
        <f t="shared" si="7"/>
        <v>0</v>
      </c>
      <c r="I65" s="52">
        <f t="shared" si="8"/>
        <v>0</v>
      </c>
      <c r="J65" s="52">
        <f t="shared" si="9"/>
        <v>0</v>
      </c>
      <c r="K65" s="55"/>
      <c r="L65" s="62"/>
      <c r="M65" s="63"/>
    </row>
    <row r="66" spans="1:13" x14ac:dyDescent="0.25">
      <c r="A66" s="30" t="s">
        <v>168</v>
      </c>
      <c r="B66" s="45" t="s">
        <v>126</v>
      </c>
      <c r="C66" s="26" t="s">
        <v>1</v>
      </c>
      <c r="D66" s="26">
        <v>50</v>
      </c>
      <c r="E66" s="50">
        <v>0</v>
      </c>
      <c r="F66" s="51">
        <f t="shared" si="5"/>
        <v>0</v>
      </c>
      <c r="G66" s="52">
        <f t="shared" si="6"/>
        <v>0</v>
      </c>
      <c r="H66" s="53">
        <f t="shared" si="7"/>
        <v>0</v>
      </c>
      <c r="I66" s="52">
        <f t="shared" si="8"/>
        <v>0</v>
      </c>
      <c r="J66" s="52">
        <f t="shared" si="9"/>
        <v>0</v>
      </c>
      <c r="K66" s="55"/>
      <c r="L66" s="62"/>
      <c r="M66" s="63"/>
    </row>
    <row r="67" spans="1:13" x14ac:dyDescent="0.25">
      <c r="A67" s="30" t="s">
        <v>169</v>
      </c>
      <c r="B67" s="45" t="s">
        <v>127</v>
      </c>
      <c r="C67" s="26" t="s">
        <v>1</v>
      </c>
      <c r="D67" s="26">
        <v>50</v>
      </c>
      <c r="E67" s="50">
        <v>0</v>
      </c>
      <c r="F67" s="51">
        <f t="shared" si="5"/>
        <v>0</v>
      </c>
      <c r="G67" s="52">
        <f t="shared" si="6"/>
        <v>0</v>
      </c>
      <c r="H67" s="53">
        <f t="shared" si="7"/>
        <v>0</v>
      </c>
      <c r="I67" s="52">
        <f t="shared" si="8"/>
        <v>0</v>
      </c>
      <c r="J67" s="52">
        <f t="shared" si="9"/>
        <v>0</v>
      </c>
      <c r="K67" s="55"/>
      <c r="L67" s="62"/>
      <c r="M67" s="63"/>
    </row>
    <row r="68" spans="1:13" x14ac:dyDescent="0.25">
      <c r="A68" s="30" t="s">
        <v>170</v>
      </c>
      <c r="B68" s="45" t="s">
        <v>128</v>
      </c>
      <c r="C68" s="26" t="s">
        <v>1</v>
      </c>
      <c r="D68" s="26">
        <v>5</v>
      </c>
      <c r="E68" s="50">
        <v>0</v>
      </c>
      <c r="F68" s="51">
        <f t="shared" si="5"/>
        <v>0</v>
      </c>
      <c r="G68" s="52">
        <f t="shared" si="6"/>
        <v>0</v>
      </c>
      <c r="H68" s="53">
        <f t="shared" si="7"/>
        <v>0</v>
      </c>
      <c r="I68" s="52">
        <f t="shared" si="8"/>
        <v>0</v>
      </c>
      <c r="J68" s="52">
        <f t="shared" si="9"/>
        <v>0</v>
      </c>
      <c r="K68" s="55"/>
      <c r="L68" s="62"/>
      <c r="M68" s="63"/>
    </row>
    <row r="69" spans="1:13" x14ac:dyDescent="0.25">
      <c r="A69" s="30" t="s">
        <v>171</v>
      </c>
      <c r="B69" s="45" t="s">
        <v>129</v>
      </c>
      <c r="C69" s="26" t="s">
        <v>1</v>
      </c>
      <c r="D69" s="26">
        <v>10</v>
      </c>
      <c r="E69" s="50">
        <v>0</v>
      </c>
      <c r="F69" s="51">
        <f t="shared" si="5"/>
        <v>0</v>
      </c>
      <c r="G69" s="52">
        <f t="shared" si="6"/>
        <v>0</v>
      </c>
      <c r="H69" s="53">
        <f t="shared" si="7"/>
        <v>0</v>
      </c>
      <c r="I69" s="52">
        <f t="shared" si="8"/>
        <v>0</v>
      </c>
      <c r="J69" s="52">
        <f t="shared" si="9"/>
        <v>0</v>
      </c>
      <c r="K69" s="55"/>
      <c r="L69" s="62"/>
      <c r="M69" s="63"/>
    </row>
    <row r="70" spans="1:13" x14ac:dyDescent="0.25">
      <c r="A70" s="30" t="s">
        <v>172</v>
      </c>
      <c r="B70" s="45" t="s">
        <v>130</v>
      </c>
      <c r="C70" s="26" t="s">
        <v>1</v>
      </c>
      <c r="D70" s="26">
        <v>10</v>
      </c>
      <c r="E70" s="50">
        <v>0</v>
      </c>
      <c r="F70" s="51">
        <f t="shared" si="5"/>
        <v>0</v>
      </c>
      <c r="G70" s="52">
        <f t="shared" si="6"/>
        <v>0</v>
      </c>
      <c r="H70" s="53">
        <f t="shared" si="7"/>
        <v>0</v>
      </c>
      <c r="I70" s="52">
        <f t="shared" si="8"/>
        <v>0</v>
      </c>
      <c r="J70" s="52">
        <f t="shared" si="9"/>
        <v>0</v>
      </c>
      <c r="K70" s="55"/>
      <c r="L70" s="62"/>
      <c r="M70" s="63"/>
    </row>
    <row r="71" spans="1:13" x14ac:dyDescent="0.25">
      <c r="A71" s="30" t="s">
        <v>173</v>
      </c>
      <c r="B71" s="45" t="s">
        <v>131</v>
      </c>
      <c r="C71" s="26" t="s">
        <v>1</v>
      </c>
      <c r="D71" s="26">
        <v>50</v>
      </c>
      <c r="E71" s="50">
        <v>0</v>
      </c>
      <c r="F71" s="51">
        <f t="shared" si="5"/>
        <v>0</v>
      </c>
      <c r="G71" s="52">
        <f t="shared" si="6"/>
        <v>0</v>
      </c>
      <c r="H71" s="53">
        <f t="shared" si="7"/>
        <v>0</v>
      </c>
      <c r="I71" s="52">
        <f t="shared" si="8"/>
        <v>0</v>
      </c>
      <c r="J71" s="52">
        <f t="shared" si="9"/>
        <v>0</v>
      </c>
      <c r="K71" s="55"/>
      <c r="L71" s="62"/>
      <c r="M71" s="63"/>
    </row>
    <row r="72" spans="1:13" x14ac:dyDescent="0.25">
      <c r="A72" s="30" t="s">
        <v>174</v>
      </c>
      <c r="B72" s="45" t="s">
        <v>132</v>
      </c>
      <c r="C72" s="26" t="s">
        <v>1</v>
      </c>
      <c r="D72" s="26">
        <v>100</v>
      </c>
      <c r="E72" s="50">
        <v>0</v>
      </c>
      <c r="F72" s="51">
        <f t="shared" si="5"/>
        <v>0</v>
      </c>
      <c r="G72" s="52">
        <f t="shared" si="6"/>
        <v>0</v>
      </c>
      <c r="H72" s="53">
        <f t="shared" si="7"/>
        <v>0</v>
      </c>
      <c r="I72" s="52">
        <f t="shared" si="8"/>
        <v>0</v>
      </c>
      <c r="J72" s="52">
        <f t="shared" si="9"/>
        <v>0</v>
      </c>
      <c r="K72" s="55"/>
      <c r="L72" s="62"/>
      <c r="M72" s="63"/>
    </row>
    <row r="73" spans="1:13" x14ac:dyDescent="0.25">
      <c r="A73" s="30" t="s">
        <v>175</v>
      </c>
      <c r="B73" s="45" t="s">
        <v>133</v>
      </c>
      <c r="C73" s="26" t="s">
        <v>1</v>
      </c>
      <c r="D73" s="26">
        <v>50</v>
      </c>
      <c r="E73" s="50">
        <v>0</v>
      </c>
      <c r="F73" s="51">
        <f t="shared" si="5"/>
        <v>0</v>
      </c>
      <c r="G73" s="52">
        <f t="shared" si="6"/>
        <v>0</v>
      </c>
      <c r="H73" s="53">
        <f t="shared" si="7"/>
        <v>0</v>
      </c>
      <c r="I73" s="52">
        <f t="shared" si="8"/>
        <v>0</v>
      </c>
      <c r="J73" s="52">
        <f t="shared" si="9"/>
        <v>0</v>
      </c>
      <c r="K73" s="55"/>
      <c r="L73" s="62" t="s">
        <v>199</v>
      </c>
      <c r="M73" s="63" t="s">
        <v>199</v>
      </c>
    </row>
    <row r="74" spans="1:13" x14ac:dyDescent="0.25">
      <c r="A74" s="30" t="s">
        <v>176</v>
      </c>
      <c r="B74" s="45" t="s">
        <v>134</v>
      </c>
      <c r="C74" s="26" t="s">
        <v>1</v>
      </c>
      <c r="D74" s="26">
        <v>50</v>
      </c>
      <c r="E74" s="50">
        <v>0</v>
      </c>
      <c r="F74" s="51">
        <f t="shared" si="5"/>
        <v>0</v>
      </c>
      <c r="G74" s="52">
        <f t="shared" si="6"/>
        <v>0</v>
      </c>
      <c r="H74" s="53">
        <f t="shared" si="7"/>
        <v>0</v>
      </c>
      <c r="I74" s="52">
        <f t="shared" si="8"/>
        <v>0</v>
      </c>
      <c r="J74" s="52">
        <f t="shared" si="9"/>
        <v>0</v>
      </c>
      <c r="K74" s="55"/>
      <c r="L74" s="62" t="s">
        <v>199</v>
      </c>
      <c r="M74" s="63" t="s">
        <v>199</v>
      </c>
    </row>
    <row r="75" spans="1:13" x14ac:dyDescent="0.25">
      <c r="A75" s="30" t="s">
        <v>177</v>
      </c>
      <c r="B75" s="45" t="s">
        <v>135</v>
      </c>
      <c r="C75" s="26" t="s">
        <v>1</v>
      </c>
      <c r="D75" s="26">
        <v>10</v>
      </c>
      <c r="E75" s="50">
        <v>0</v>
      </c>
      <c r="F75" s="51">
        <f t="shared" si="5"/>
        <v>0</v>
      </c>
      <c r="G75" s="52">
        <f t="shared" si="6"/>
        <v>0</v>
      </c>
      <c r="H75" s="53">
        <f t="shared" si="7"/>
        <v>0</v>
      </c>
      <c r="I75" s="52">
        <f t="shared" si="8"/>
        <v>0</v>
      </c>
      <c r="J75" s="52">
        <f t="shared" si="9"/>
        <v>0</v>
      </c>
      <c r="K75" s="55"/>
      <c r="L75" s="62"/>
      <c r="M75" s="63"/>
    </row>
    <row r="76" spans="1:13" ht="30" x14ac:dyDescent="0.25">
      <c r="A76" s="30" t="s">
        <v>178</v>
      </c>
      <c r="B76" s="45" t="s">
        <v>136</v>
      </c>
      <c r="C76" s="26" t="s">
        <v>1</v>
      </c>
      <c r="D76" s="26">
        <v>130</v>
      </c>
      <c r="E76" s="50">
        <v>0</v>
      </c>
      <c r="F76" s="51">
        <f t="shared" si="5"/>
        <v>0</v>
      </c>
      <c r="G76" s="52">
        <f t="shared" si="6"/>
        <v>0</v>
      </c>
      <c r="H76" s="53">
        <f t="shared" si="7"/>
        <v>0</v>
      </c>
      <c r="I76" s="52">
        <f t="shared" si="8"/>
        <v>0</v>
      </c>
      <c r="J76" s="52">
        <f t="shared" si="9"/>
        <v>0</v>
      </c>
      <c r="K76" s="55"/>
      <c r="L76" s="62"/>
      <c r="M76" s="63"/>
    </row>
    <row r="77" spans="1:13" ht="30" x14ac:dyDescent="0.25">
      <c r="A77" s="30" t="s">
        <v>179</v>
      </c>
      <c r="B77" s="45" t="s">
        <v>137</v>
      </c>
      <c r="C77" s="26" t="s">
        <v>1</v>
      </c>
      <c r="D77" s="26">
        <v>60</v>
      </c>
      <c r="E77" s="50">
        <v>0</v>
      </c>
      <c r="F77" s="51">
        <f t="shared" si="5"/>
        <v>0</v>
      </c>
      <c r="G77" s="52">
        <f t="shared" si="6"/>
        <v>0</v>
      </c>
      <c r="H77" s="53">
        <f t="shared" si="7"/>
        <v>0</v>
      </c>
      <c r="I77" s="52">
        <f t="shared" si="8"/>
        <v>0</v>
      </c>
      <c r="J77" s="52">
        <f t="shared" si="9"/>
        <v>0</v>
      </c>
      <c r="K77" s="55"/>
      <c r="L77" s="62"/>
      <c r="M77" s="63"/>
    </row>
    <row r="78" spans="1:13" ht="30" x14ac:dyDescent="0.25">
      <c r="A78" s="30" t="s">
        <v>180</v>
      </c>
      <c r="B78" s="45" t="s">
        <v>138</v>
      </c>
      <c r="C78" s="26" t="s">
        <v>1</v>
      </c>
      <c r="D78" s="26">
        <v>60</v>
      </c>
      <c r="E78" s="50">
        <v>0</v>
      </c>
      <c r="F78" s="51">
        <f t="shared" si="5"/>
        <v>0</v>
      </c>
      <c r="G78" s="52">
        <f t="shared" si="6"/>
        <v>0</v>
      </c>
      <c r="H78" s="53">
        <f t="shared" si="7"/>
        <v>0</v>
      </c>
      <c r="I78" s="52">
        <f t="shared" si="8"/>
        <v>0</v>
      </c>
      <c r="J78" s="52">
        <f t="shared" si="9"/>
        <v>0</v>
      </c>
      <c r="K78" s="55"/>
      <c r="L78" s="62"/>
      <c r="M78" s="63"/>
    </row>
    <row r="79" spans="1:13" ht="30" x14ac:dyDescent="0.25">
      <c r="A79" s="30" t="s">
        <v>181</v>
      </c>
      <c r="B79" s="45" t="s">
        <v>139</v>
      </c>
      <c r="C79" s="26" t="s">
        <v>1</v>
      </c>
      <c r="D79" s="26">
        <v>40</v>
      </c>
      <c r="E79" s="50">
        <v>0</v>
      </c>
      <c r="F79" s="51">
        <f t="shared" si="5"/>
        <v>0</v>
      </c>
      <c r="G79" s="52">
        <f t="shared" si="6"/>
        <v>0</v>
      </c>
      <c r="H79" s="53">
        <f t="shared" si="7"/>
        <v>0</v>
      </c>
      <c r="I79" s="52">
        <f t="shared" si="8"/>
        <v>0</v>
      </c>
      <c r="J79" s="52">
        <f t="shared" si="9"/>
        <v>0</v>
      </c>
      <c r="K79" s="55"/>
      <c r="L79" s="62"/>
      <c r="M79" s="63"/>
    </row>
    <row r="80" spans="1:13" ht="30" x14ac:dyDescent="0.25">
      <c r="A80" s="30" t="s">
        <v>182</v>
      </c>
      <c r="B80" s="45" t="s">
        <v>140</v>
      </c>
      <c r="C80" s="26" t="s">
        <v>1</v>
      </c>
      <c r="D80" s="26">
        <v>30</v>
      </c>
      <c r="E80" s="50">
        <v>0</v>
      </c>
      <c r="F80" s="51">
        <f t="shared" si="5"/>
        <v>0</v>
      </c>
      <c r="G80" s="52">
        <f t="shared" si="6"/>
        <v>0</v>
      </c>
      <c r="H80" s="53">
        <f t="shared" si="7"/>
        <v>0</v>
      </c>
      <c r="I80" s="52">
        <f t="shared" si="8"/>
        <v>0</v>
      </c>
      <c r="J80" s="52">
        <f t="shared" si="9"/>
        <v>0</v>
      </c>
      <c r="K80" s="55"/>
      <c r="L80" s="62"/>
      <c r="M80" s="63"/>
    </row>
    <row r="81" spans="1:13" ht="30" x14ac:dyDescent="0.25">
      <c r="A81" s="30" t="s">
        <v>183</v>
      </c>
      <c r="B81" s="45" t="s">
        <v>141</v>
      </c>
      <c r="C81" s="26" t="s">
        <v>1</v>
      </c>
      <c r="D81" s="26">
        <v>30</v>
      </c>
      <c r="E81" s="50">
        <v>0</v>
      </c>
      <c r="F81" s="51">
        <f t="shared" si="5"/>
        <v>0</v>
      </c>
      <c r="G81" s="52">
        <f t="shared" si="6"/>
        <v>0</v>
      </c>
      <c r="H81" s="53">
        <f t="shared" si="7"/>
        <v>0</v>
      </c>
      <c r="I81" s="52">
        <f t="shared" si="8"/>
        <v>0</v>
      </c>
      <c r="J81" s="52">
        <f t="shared" si="9"/>
        <v>0</v>
      </c>
      <c r="K81" s="55"/>
      <c r="L81" s="62"/>
      <c r="M81" s="63"/>
    </row>
    <row r="82" spans="1:13" x14ac:dyDescent="0.25">
      <c r="A82" s="30" t="s">
        <v>184</v>
      </c>
      <c r="B82" s="45" t="s">
        <v>142</v>
      </c>
      <c r="C82" s="26" t="s">
        <v>1</v>
      </c>
      <c r="D82" s="26">
        <v>100</v>
      </c>
      <c r="E82" s="50">
        <v>0</v>
      </c>
      <c r="F82" s="51">
        <f t="shared" si="5"/>
        <v>0</v>
      </c>
      <c r="G82" s="52">
        <f t="shared" si="6"/>
        <v>0</v>
      </c>
      <c r="H82" s="53">
        <f t="shared" si="7"/>
        <v>0</v>
      </c>
      <c r="I82" s="52">
        <f t="shared" si="8"/>
        <v>0</v>
      </c>
      <c r="J82" s="52">
        <f t="shared" si="9"/>
        <v>0</v>
      </c>
      <c r="K82" s="55"/>
      <c r="L82" s="62"/>
      <c r="M82" s="63"/>
    </row>
    <row r="83" spans="1:13" x14ac:dyDescent="0.25">
      <c r="A83" s="30" t="s">
        <v>185</v>
      </c>
      <c r="B83" s="45" t="s">
        <v>143</v>
      </c>
      <c r="C83" s="26" t="s">
        <v>1</v>
      </c>
      <c r="D83" s="26">
        <v>200</v>
      </c>
      <c r="E83" s="50">
        <v>0</v>
      </c>
      <c r="F83" s="51">
        <f t="shared" si="5"/>
        <v>0</v>
      </c>
      <c r="G83" s="52">
        <f t="shared" si="6"/>
        <v>0</v>
      </c>
      <c r="H83" s="53">
        <f t="shared" si="7"/>
        <v>0</v>
      </c>
      <c r="I83" s="52">
        <f t="shared" si="8"/>
        <v>0</v>
      </c>
      <c r="J83" s="52">
        <f t="shared" si="9"/>
        <v>0</v>
      </c>
      <c r="K83" s="55"/>
      <c r="L83" s="62"/>
      <c r="M83" s="63"/>
    </row>
    <row r="84" spans="1:13" x14ac:dyDescent="0.25">
      <c r="A84" s="30" t="s">
        <v>186</v>
      </c>
      <c r="B84" s="45" t="s">
        <v>144</v>
      </c>
      <c r="C84" s="26" t="s">
        <v>1</v>
      </c>
      <c r="D84" s="26">
        <v>100</v>
      </c>
      <c r="E84" s="50">
        <v>0</v>
      </c>
      <c r="F84" s="51">
        <f t="shared" si="5"/>
        <v>0</v>
      </c>
      <c r="G84" s="52">
        <f t="shared" si="6"/>
        <v>0</v>
      </c>
      <c r="H84" s="53">
        <f t="shared" si="7"/>
        <v>0</v>
      </c>
      <c r="I84" s="52">
        <f t="shared" si="8"/>
        <v>0</v>
      </c>
      <c r="J84" s="52">
        <f t="shared" si="9"/>
        <v>0</v>
      </c>
      <c r="K84" s="55"/>
      <c r="L84" s="62"/>
      <c r="M84" s="63"/>
    </row>
    <row r="85" spans="1:13" x14ac:dyDescent="0.25">
      <c r="A85" s="30" t="s">
        <v>187</v>
      </c>
      <c r="B85" s="45" t="s">
        <v>145</v>
      </c>
      <c r="C85" s="26" t="s">
        <v>1</v>
      </c>
      <c r="D85" s="26">
        <v>70</v>
      </c>
      <c r="E85" s="50">
        <v>0</v>
      </c>
      <c r="F85" s="51">
        <f>ROUND(E85*K85,2)</f>
        <v>0</v>
      </c>
      <c r="G85" s="52">
        <f t="shared" si="6"/>
        <v>0</v>
      </c>
      <c r="H85" s="53">
        <f t="shared" si="7"/>
        <v>0</v>
      </c>
      <c r="I85" s="52">
        <f t="shared" si="8"/>
        <v>0</v>
      </c>
      <c r="J85" s="52">
        <f t="shared" si="9"/>
        <v>0</v>
      </c>
      <c r="K85" s="55"/>
      <c r="L85" s="62"/>
      <c r="M85" s="63"/>
    </row>
    <row r="86" spans="1:13" x14ac:dyDescent="0.25">
      <c r="A86" s="30" t="s">
        <v>188</v>
      </c>
      <c r="B86" s="45" t="s">
        <v>146</v>
      </c>
      <c r="C86" s="26" t="s">
        <v>1</v>
      </c>
      <c r="D86" s="26">
        <v>30</v>
      </c>
      <c r="E86" s="50">
        <v>0</v>
      </c>
      <c r="F86" s="51">
        <f t="shared" si="5"/>
        <v>0</v>
      </c>
      <c r="G86" s="52">
        <f t="shared" si="6"/>
        <v>0</v>
      </c>
      <c r="H86" s="53">
        <f t="shared" si="7"/>
        <v>0</v>
      </c>
      <c r="I86" s="52">
        <f t="shared" si="8"/>
        <v>0</v>
      </c>
      <c r="J86" s="52">
        <f t="shared" si="9"/>
        <v>0</v>
      </c>
      <c r="K86" s="55"/>
      <c r="L86" s="62"/>
      <c r="M86" s="63"/>
    </row>
    <row r="87" spans="1:13" x14ac:dyDescent="0.25">
      <c r="A87" s="30" t="s">
        <v>189</v>
      </c>
      <c r="B87" s="45" t="s">
        <v>147</v>
      </c>
      <c r="C87" s="26" t="s">
        <v>1</v>
      </c>
      <c r="D87" s="26">
        <v>50</v>
      </c>
      <c r="E87" s="50">
        <v>0</v>
      </c>
      <c r="F87" s="51">
        <f t="shared" si="5"/>
        <v>0</v>
      </c>
      <c r="G87" s="52">
        <f t="shared" si="6"/>
        <v>0</v>
      </c>
      <c r="H87" s="53">
        <f t="shared" si="7"/>
        <v>0</v>
      </c>
      <c r="I87" s="52">
        <f t="shared" si="8"/>
        <v>0</v>
      </c>
      <c r="J87" s="52">
        <f t="shared" si="9"/>
        <v>0</v>
      </c>
      <c r="K87" s="55"/>
      <c r="L87" s="62"/>
      <c r="M87" s="63"/>
    </row>
    <row r="88" spans="1:13" x14ac:dyDescent="0.25">
      <c r="A88" s="30" t="s">
        <v>190</v>
      </c>
      <c r="B88" s="45" t="s">
        <v>148</v>
      </c>
      <c r="C88" s="26" t="s">
        <v>1</v>
      </c>
      <c r="D88" s="26">
        <v>30</v>
      </c>
      <c r="E88" s="50">
        <v>0</v>
      </c>
      <c r="F88" s="51">
        <f t="shared" si="5"/>
        <v>0</v>
      </c>
      <c r="G88" s="52">
        <f t="shared" si="6"/>
        <v>0</v>
      </c>
      <c r="H88" s="53">
        <f t="shared" si="7"/>
        <v>0</v>
      </c>
      <c r="I88" s="52">
        <f t="shared" si="8"/>
        <v>0</v>
      </c>
      <c r="J88" s="52">
        <f t="shared" si="9"/>
        <v>0</v>
      </c>
      <c r="K88" s="55"/>
      <c r="L88" s="62"/>
      <c r="M88" s="63"/>
    </row>
    <row r="89" spans="1:13" ht="30" x14ac:dyDescent="0.25">
      <c r="A89" s="30" t="s">
        <v>191</v>
      </c>
      <c r="B89" s="45" t="s">
        <v>149</v>
      </c>
      <c r="C89" s="26" t="s">
        <v>1</v>
      </c>
      <c r="D89" s="26">
        <v>60</v>
      </c>
      <c r="E89" s="50">
        <v>0</v>
      </c>
      <c r="F89" s="51">
        <f t="shared" si="5"/>
        <v>0</v>
      </c>
      <c r="G89" s="52">
        <f t="shared" si="6"/>
        <v>0</v>
      </c>
      <c r="H89" s="53">
        <f t="shared" si="7"/>
        <v>0</v>
      </c>
      <c r="I89" s="52">
        <f t="shared" si="8"/>
        <v>0</v>
      </c>
      <c r="J89" s="52">
        <f t="shared" si="9"/>
        <v>0</v>
      </c>
      <c r="K89" s="55"/>
      <c r="L89" s="62"/>
      <c r="M89" s="63"/>
    </row>
    <row r="90" spans="1:13" x14ac:dyDescent="0.25">
      <c r="A90" s="30" t="s">
        <v>192</v>
      </c>
      <c r="B90" s="45" t="s">
        <v>150</v>
      </c>
      <c r="C90" s="26" t="s">
        <v>1</v>
      </c>
      <c r="D90" s="26">
        <v>60</v>
      </c>
      <c r="E90" s="50">
        <v>0</v>
      </c>
      <c r="F90" s="51">
        <f t="shared" si="5"/>
        <v>0</v>
      </c>
      <c r="G90" s="52">
        <f t="shared" si="6"/>
        <v>0</v>
      </c>
      <c r="H90" s="53">
        <f t="shared" si="7"/>
        <v>0</v>
      </c>
      <c r="I90" s="52">
        <f t="shared" si="8"/>
        <v>0</v>
      </c>
      <c r="J90" s="52">
        <f t="shared" si="9"/>
        <v>0</v>
      </c>
      <c r="K90" s="55"/>
      <c r="L90" s="62"/>
      <c r="M90" s="63"/>
    </row>
    <row r="91" spans="1:13" x14ac:dyDescent="0.25">
      <c r="A91" s="30" t="s">
        <v>193</v>
      </c>
      <c r="B91" s="45" t="s">
        <v>151</v>
      </c>
      <c r="C91" s="26" t="s">
        <v>1</v>
      </c>
      <c r="D91" s="26">
        <v>30</v>
      </c>
      <c r="E91" s="50">
        <v>0</v>
      </c>
      <c r="F91" s="51">
        <f t="shared" si="5"/>
        <v>0</v>
      </c>
      <c r="G91" s="52">
        <f t="shared" si="6"/>
        <v>0</v>
      </c>
      <c r="H91" s="53">
        <f t="shared" si="7"/>
        <v>0</v>
      </c>
      <c r="I91" s="52">
        <f t="shared" si="8"/>
        <v>0</v>
      </c>
      <c r="J91" s="52">
        <f t="shared" si="9"/>
        <v>0</v>
      </c>
      <c r="K91" s="55"/>
      <c r="L91" s="62"/>
      <c r="M91" s="63"/>
    </row>
    <row r="92" spans="1:13" ht="15.75" thickBot="1" x14ac:dyDescent="0.3">
      <c r="A92" s="30" t="s">
        <v>196</v>
      </c>
      <c r="B92" s="45" t="s">
        <v>152</v>
      </c>
      <c r="C92" s="26" t="s">
        <v>1</v>
      </c>
      <c r="D92" s="26">
        <v>70</v>
      </c>
      <c r="E92" s="50">
        <v>0</v>
      </c>
      <c r="F92" s="51">
        <f t="shared" si="5"/>
        <v>0</v>
      </c>
      <c r="G92" s="52">
        <f t="shared" si="6"/>
        <v>0</v>
      </c>
      <c r="H92" s="53">
        <f t="shared" si="7"/>
        <v>0</v>
      </c>
      <c r="I92" s="52">
        <f t="shared" si="8"/>
        <v>0</v>
      </c>
      <c r="J92" s="52">
        <f t="shared" si="9"/>
        <v>0</v>
      </c>
      <c r="K92" s="55"/>
      <c r="L92" s="62"/>
      <c r="M92" s="63"/>
    </row>
    <row r="93" spans="1:13" ht="15.75" thickBot="1" x14ac:dyDescent="0.3">
      <c r="A93" s="39" t="s">
        <v>197</v>
      </c>
      <c r="B93" s="40"/>
      <c r="C93" s="27" t="s">
        <v>48</v>
      </c>
      <c r="D93" s="27" t="s">
        <v>48</v>
      </c>
      <c r="E93" s="27" t="s">
        <v>48</v>
      </c>
      <c r="F93" s="27" t="s">
        <v>48</v>
      </c>
      <c r="G93" s="27" t="s">
        <v>48</v>
      </c>
      <c r="H93" s="28">
        <f>ROUND(SUM(H8:H92),2)</f>
        <v>0</v>
      </c>
      <c r="I93" s="29">
        <f>ROUND(SUM(I8:I92),2)</f>
        <v>0</v>
      </c>
      <c r="J93" s="29">
        <f>ROUND(SUM(J8:J92),2)</f>
        <v>0</v>
      </c>
      <c r="K93" s="27" t="s">
        <v>48</v>
      </c>
      <c r="L93" s="57" t="s">
        <v>48</v>
      </c>
      <c r="M93" s="58" t="s">
        <v>48</v>
      </c>
    </row>
    <row r="94" spans="1:13" x14ac:dyDescent="0.25">
      <c r="A94" s="2"/>
    </row>
    <row r="95" spans="1:13" ht="19.5" thickBot="1" x14ac:dyDescent="0.35">
      <c r="A95" s="2"/>
      <c r="B95" s="19" t="s">
        <v>66</v>
      </c>
    </row>
    <row r="96" spans="1:13" ht="16.5" customHeight="1" thickBot="1" x14ac:dyDescent="0.35">
      <c r="B96" s="10" t="s">
        <v>60</v>
      </c>
      <c r="C96" s="32">
        <f>ROUND(H93,2)</f>
        <v>0</v>
      </c>
      <c r="D96" s="33"/>
      <c r="E96" s="33"/>
      <c r="F96" s="33"/>
      <c r="G96" s="34"/>
      <c r="I96" s="24" t="s">
        <v>194</v>
      </c>
    </row>
    <row r="97" spans="1:11" ht="16.5" thickBot="1" x14ac:dyDescent="0.3">
      <c r="B97" s="10" t="s">
        <v>61</v>
      </c>
      <c r="C97" s="32">
        <f>ROUND(I93,2)</f>
        <v>0</v>
      </c>
      <c r="D97" s="33"/>
      <c r="E97" s="33"/>
      <c r="F97" s="33"/>
      <c r="G97" s="34"/>
    </row>
    <row r="98" spans="1:11" ht="16.5" thickBot="1" x14ac:dyDescent="0.3">
      <c r="B98" s="10" t="s">
        <v>62</v>
      </c>
      <c r="C98" s="32">
        <f>ROUND(J93,2)</f>
        <v>0</v>
      </c>
      <c r="D98" s="33"/>
      <c r="E98" s="33"/>
      <c r="F98" s="33"/>
      <c r="G98" s="34"/>
    </row>
    <row r="99" spans="1:11" ht="15.75" x14ac:dyDescent="0.25">
      <c r="B99" s="20"/>
      <c r="C99" s="11"/>
      <c r="D99" s="11"/>
      <c r="E99" s="11"/>
      <c r="F99" s="11"/>
      <c r="G99" s="11"/>
    </row>
    <row r="100" spans="1:11" ht="15.75" x14ac:dyDescent="0.25">
      <c r="A100" s="12"/>
      <c r="B100" s="21" t="s">
        <v>63</v>
      </c>
      <c r="C100" s="14"/>
      <c r="D100" s="14"/>
      <c r="E100" s="15"/>
      <c r="F100" s="15"/>
      <c r="G100" s="15"/>
      <c r="H100" s="12"/>
      <c r="I100" s="12"/>
      <c r="J100" s="12"/>
      <c r="K100" s="12"/>
    </row>
    <row r="101" spans="1:11" ht="15.75" x14ac:dyDescent="0.25">
      <c r="A101" s="12"/>
      <c r="B101" s="13"/>
      <c r="C101" s="14"/>
      <c r="D101" s="14"/>
      <c r="E101" s="15"/>
      <c r="F101" s="15"/>
      <c r="G101" s="15"/>
      <c r="H101" s="12"/>
      <c r="I101" s="12"/>
      <c r="J101" s="12"/>
      <c r="K101" s="12"/>
    </row>
    <row r="102" spans="1:11" ht="15.75" x14ac:dyDescent="0.25">
      <c r="A102" s="12"/>
      <c r="B102" s="13"/>
      <c r="C102" s="14"/>
      <c r="D102" s="14"/>
      <c r="E102" s="15"/>
      <c r="F102" s="15"/>
      <c r="G102" s="15"/>
      <c r="H102" s="12"/>
      <c r="I102" s="12"/>
      <c r="J102" s="12"/>
      <c r="K102" s="12"/>
    </row>
    <row r="103" spans="1:11" ht="15.75" x14ac:dyDescent="0.25">
      <c r="A103" s="12"/>
      <c r="B103" s="14"/>
      <c r="C103" s="14"/>
      <c r="D103" s="16"/>
      <c r="E103" s="15"/>
      <c r="F103" s="15"/>
      <c r="G103" s="15"/>
      <c r="H103" s="12"/>
      <c r="I103" s="12"/>
      <c r="J103" s="12"/>
      <c r="K103" s="12"/>
    </row>
    <row r="104" spans="1:11" ht="15.75" x14ac:dyDescent="0.25">
      <c r="A104" s="12"/>
      <c r="B104" s="17"/>
      <c r="C104" s="17"/>
      <c r="D104" s="18"/>
      <c r="E104" s="14"/>
      <c r="F104" s="14"/>
      <c r="G104" s="16" t="s">
        <v>64</v>
      </c>
      <c r="H104" s="12"/>
      <c r="I104" s="12"/>
      <c r="J104" s="12"/>
      <c r="K104" s="12"/>
    </row>
    <row r="105" spans="1:11" ht="15.75" x14ac:dyDescent="0.25">
      <c r="A105" s="12"/>
      <c r="B105" s="17"/>
      <c r="C105" s="17"/>
      <c r="D105" s="18"/>
      <c r="E105" s="23"/>
      <c r="F105" s="23"/>
      <c r="G105" s="22" t="s">
        <v>65</v>
      </c>
      <c r="H105" s="12"/>
      <c r="I105" s="12"/>
      <c r="J105" s="12"/>
      <c r="K105" s="12"/>
    </row>
  </sheetData>
  <sheetProtection algorithmName="SHA-512" hashValue="ddgebFzyUYYWHtWYcemGSAoSwI4iwP7HIT4ZQrwLguBw/V9mbbp5geRHveVPQYOkyZho+xvHtAIiY0EcHAusNQ==" saltValue="pXlBU+eMtd9+42aWHy2anQ==" spinCount="100000" sheet="1" objects="1" scenarios="1"/>
  <mergeCells count="17">
    <mergeCell ref="A2:D2"/>
    <mergeCell ref="F6:F7"/>
    <mergeCell ref="A93:B93"/>
    <mergeCell ref="H6:H7"/>
    <mergeCell ref="I6:I7"/>
    <mergeCell ref="G6:G7"/>
    <mergeCell ref="A6:A7"/>
    <mergeCell ref="B6:B7"/>
    <mergeCell ref="C6:C7"/>
    <mergeCell ref="D6:D7"/>
    <mergeCell ref="E6:E7"/>
    <mergeCell ref="C96:G96"/>
    <mergeCell ref="C97:G97"/>
    <mergeCell ref="C98:G98"/>
    <mergeCell ref="L6:M6"/>
    <mergeCell ref="K6:K7"/>
    <mergeCell ref="J6:J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2026-06-16T10:58:14Z</dcterms:modified>
</cp:coreProperties>
</file>